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0\2044\TUS\115257_BIKE_CONNECTOR\Design\Roadway\Calcs\"/>
    </mc:Choice>
  </mc:AlternateContent>
  <xr:revisionPtr revIDLastSave="0" documentId="13_ncr:1_{D98D8206-8F4A-4AE5-B96A-219B43C459C1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Pavement Data" sheetId="1" r:id="rId1"/>
    <sheet name="Curb and Shoulder Data" sheetId="2" r:id="rId2"/>
    <sheet name="Traffic Cntrl Data 01" sheetId="4" r:id="rId3"/>
    <sheet name="Curb Ramp Subsummary" sheetId="7" r:id="rId4"/>
    <sheet name="Drainage Summary" sheetId="8" state="hidden" r:id="rId5"/>
    <sheet name="ESTQTY" sheetId="9" r:id="rId6"/>
  </sheets>
  <definedNames>
    <definedName name="_xlnm.Print_Area" localSheetId="3">'Curb Ramp Subsummary'!$B$2:$W$39</definedName>
    <definedName name="_xlnm.Print_Area" localSheetId="5">ESTQTY!$A$1:$K$22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9" l="1"/>
  <c r="H57" i="9"/>
  <c r="U97" i="4"/>
  <c r="X97" i="4"/>
  <c r="P57" i="9"/>
  <c r="O57" i="9"/>
  <c r="AB57" i="4"/>
  <c r="AB58" i="4"/>
  <c r="AB59" i="4"/>
  <c r="AB60" i="4"/>
  <c r="AB61" i="4"/>
  <c r="AB62" i="4"/>
  <c r="AB63" i="4"/>
  <c r="AB64" i="4"/>
  <c r="AB56" i="4"/>
  <c r="AB55" i="4"/>
  <c r="AB49" i="4"/>
  <c r="AB47" i="4"/>
  <c r="AB48" i="4"/>
  <c r="AB46" i="4"/>
  <c r="AB40" i="4"/>
  <c r="AB41" i="4"/>
  <c r="AB25" i="4"/>
  <c r="AB26" i="4"/>
  <c r="AB27" i="4"/>
  <c r="AB24" i="4"/>
  <c r="AC97" i="4"/>
  <c r="Y97" i="4"/>
  <c r="K97" i="4"/>
  <c r="Q97" i="4"/>
  <c r="R97" i="4"/>
  <c r="J40" i="4"/>
  <c r="I40" i="4" s="1"/>
  <c r="J41" i="4"/>
  <c r="I41" i="4" s="1"/>
  <c r="J24" i="4"/>
  <c r="I24" i="4"/>
  <c r="I25" i="4"/>
  <c r="J25" i="4" s="1"/>
  <c r="I26" i="4"/>
  <c r="J26" i="4" s="1"/>
  <c r="I27" i="4"/>
  <c r="J27" i="4" s="1"/>
  <c r="AE97" i="4"/>
  <c r="I21" i="4"/>
  <c r="J21" i="4" s="1"/>
  <c r="I22" i="4"/>
  <c r="J22" i="4" s="1"/>
  <c r="I18" i="4"/>
  <c r="V18" i="4" s="1"/>
  <c r="I19" i="4"/>
  <c r="V19" i="4" s="1"/>
  <c r="G17" i="4"/>
  <c r="I17" i="4" s="1"/>
  <c r="J17" i="4" s="1"/>
  <c r="L17" i="4" s="1"/>
  <c r="I16" i="4"/>
  <c r="J16" i="4" s="1"/>
  <c r="L16" i="4" s="1"/>
  <c r="M23" i="7"/>
  <c r="P97" i="4"/>
  <c r="S97" i="4"/>
  <c r="T97" i="4"/>
  <c r="Z97" i="4"/>
  <c r="AA97" i="4"/>
  <c r="J42" i="4"/>
  <c r="I42" i="4" s="1"/>
  <c r="J43" i="4"/>
  <c r="I43" i="4" s="1"/>
  <c r="J44" i="4"/>
  <c r="I44" i="4" s="1"/>
  <c r="J37" i="4"/>
  <c r="I37" i="4" s="1"/>
  <c r="N37" i="4" s="1"/>
  <c r="J38" i="4"/>
  <c r="I38" i="4" s="1"/>
  <c r="N38" i="4" s="1"/>
  <c r="J29" i="4"/>
  <c r="I29" i="4" s="1"/>
  <c r="N29" i="4" s="1"/>
  <c r="J30" i="4"/>
  <c r="I30" i="4" s="1"/>
  <c r="N30" i="4" s="1"/>
  <c r="J31" i="4"/>
  <c r="I31" i="4" s="1"/>
  <c r="N31" i="4" s="1"/>
  <c r="J32" i="4"/>
  <c r="I32" i="4" s="1"/>
  <c r="N32" i="4" s="1"/>
  <c r="J33" i="4"/>
  <c r="I33" i="4" s="1"/>
  <c r="N33" i="4" s="1"/>
  <c r="J34" i="4"/>
  <c r="I34" i="4" s="1"/>
  <c r="N34" i="4" s="1"/>
  <c r="J35" i="4"/>
  <c r="I35" i="4" s="1"/>
  <c r="N35" i="4" s="1"/>
  <c r="J28" i="4"/>
  <c r="I28" i="4" s="1"/>
  <c r="N28" i="4" s="1"/>
  <c r="V16" i="4" l="1"/>
  <c r="V17" i="4"/>
  <c r="J18" i="4"/>
  <c r="L18" i="4" s="1"/>
  <c r="J19" i="4"/>
  <c r="L19" i="4" s="1"/>
  <c r="AB42" i="4"/>
  <c r="AB33" i="4"/>
  <c r="AB34" i="4"/>
  <c r="AB31" i="4"/>
  <c r="AB28" i="4"/>
  <c r="AB30" i="4"/>
  <c r="AB32" i="4"/>
  <c r="AB35" i="4"/>
  <c r="AB29" i="4"/>
  <c r="O42" i="4"/>
  <c r="O44" i="4"/>
  <c r="O43" i="4"/>
  <c r="O97" i="4" l="1"/>
  <c r="J57" i="9"/>
  <c r="K57" i="9"/>
  <c r="L57" i="9"/>
  <c r="M57" i="9"/>
  <c r="N57" i="9"/>
  <c r="M32" i="8" l="1"/>
  <c r="M33" i="8"/>
  <c r="F57" i="9"/>
  <c r="G33" i="8"/>
  <c r="H33" i="8"/>
  <c r="I33" i="8"/>
  <c r="J33" i="8"/>
  <c r="K33" i="8"/>
  <c r="L33" i="8"/>
  <c r="G32" i="8"/>
  <c r="H32" i="8"/>
  <c r="I32" i="8"/>
  <c r="J32" i="8"/>
  <c r="K32" i="8"/>
  <c r="L32" i="8"/>
  <c r="F33" i="8"/>
  <c r="F32" i="8"/>
  <c r="I9" i="4" l="1"/>
  <c r="V9" i="4" s="1"/>
  <c r="J9" i="4" l="1"/>
  <c r="AB9" i="4" s="1"/>
  <c r="AB97" i="4" s="1"/>
  <c r="I11" i="4"/>
  <c r="V11" i="4" s="1"/>
  <c r="I12" i="4"/>
  <c r="V12" i="4" s="1"/>
  <c r="I13" i="4"/>
  <c r="I14" i="4"/>
  <c r="I15" i="4"/>
  <c r="V15" i="4" s="1"/>
  <c r="I10" i="4"/>
  <c r="V10" i="4" s="1"/>
  <c r="F11" i="4"/>
  <c r="F10" i="4"/>
  <c r="J12" i="4" l="1"/>
  <c r="L12" i="4" s="1"/>
  <c r="J13" i="4"/>
  <c r="L13" i="4" s="1"/>
  <c r="J10" i="4"/>
  <c r="J15" i="4"/>
  <c r="L15" i="4" s="1"/>
  <c r="J14" i="4"/>
  <c r="L14" i="4" s="1"/>
  <c r="J11" i="4"/>
  <c r="I11" i="1"/>
  <c r="I8" i="2"/>
  <c r="E41" i="2"/>
  <c r="G41" i="2" s="1"/>
  <c r="I41" i="2" s="1"/>
  <c r="E43" i="2"/>
  <c r="G43" i="2" s="1"/>
  <c r="E45" i="2"/>
  <c r="G45" i="2" s="1"/>
  <c r="E47" i="2"/>
  <c r="G47" i="2" s="1"/>
  <c r="E25" i="2"/>
  <c r="G25" i="2" s="1"/>
  <c r="E27" i="2"/>
  <c r="G27" i="2" s="1"/>
  <c r="I27" i="2" s="1"/>
  <c r="E29" i="2"/>
  <c r="G29" i="2" s="1"/>
  <c r="I29" i="2" s="1"/>
  <c r="E31" i="2"/>
  <c r="G31" i="2" s="1"/>
  <c r="E33" i="2"/>
  <c r="G33" i="2" s="1"/>
  <c r="E35" i="2"/>
  <c r="G35" i="2" s="1"/>
  <c r="E37" i="2"/>
  <c r="G37" i="2" s="1"/>
  <c r="E39" i="2"/>
  <c r="G39" i="2" s="1"/>
  <c r="I39" i="2" s="1"/>
  <c r="E17" i="2"/>
  <c r="G17" i="2" s="1"/>
  <c r="I17" i="2" s="1"/>
  <c r="E19" i="2"/>
  <c r="G19" i="2" s="1"/>
  <c r="E21" i="2"/>
  <c r="G21" i="2" s="1"/>
  <c r="E23" i="2"/>
  <c r="G23" i="2" s="1"/>
  <c r="E15" i="2"/>
  <c r="G15" i="2" s="1"/>
  <c r="E13" i="2"/>
  <c r="G13" i="2" s="1"/>
  <c r="R14" i="2" s="1"/>
  <c r="E11" i="2"/>
  <c r="G11" i="2" s="1"/>
  <c r="G9" i="2"/>
  <c r="I9" i="2" s="1"/>
  <c r="P10" i="2" s="1"/>
  <c r="Y10" i="2" s="1"/>
  <c r="G10" i="1"/>
  <c r="I10" i="1" s="1"/>
  <c r="R46" i="2" l="1"/>
  <c r="I45" i="2"/>
  <c r="P45" i="2" s="1"/>
  <c r="R34" i="2"/>
  <c r="I33" i="2"/>
  <c r="P33" i="2" s="1"/>
  <c r="R12" i="2"/>
  <c r="I11" i="2"/>
  <c r="I21" i="2"/>
  <c r="R22" i="2"/>
  <c r="P39" i="2"/>
  <c r="U39" i="2" s="1"/>
  <c r="P40" i="2"/>
  <c r="R36" i="2"/>
  <c r="I35" i="2"/>
  <c r="P17" i="2"/>
  <c r="U17" i="2" s="1"/>
  <c r="P18" i="2"/>
  <c r="T45" i="2"/>
  <c r="W45" i="2"/>
  <c r="S45" i="2"/>
  <c r="R32" i="2"/>
  <c r="I31" i="2"/>
  <c r="P29" i="2"/>
  <c r="U29" i="2" s="1"/>
  <c r="P30" i="2"/>
  <c r="R24" i="2"/>
  <c r="I23" i="2"/>
  <c r="R48" i="2"/>
  <c r="I47" i="2"/>
  <c r="P41" i="2"/>
  <c r="U41" i="2" s="1"/>
  <c r="P42" i="2"/>
  <c r="I19" i="2"/>
  <c r="R20" i="2"/>
  <c r="I43" i="2"/>
  <c r="R44" i="2"/>
  <c r="I15" i="2"/>
  <c r="R16" i="2"/>
  <c r="R38" i="2"/>
  <c r="I37" i="2"/>
  <c r="R26" i="2"/>
  <c r="I25" i="2"/>
  <c r="P27" i="2"/>
  <c r="U27" i="2" s="1"/>
  <c r="P28" i="2"/>
  <c r="I13" i="2"/>
  <c r="R42" i="2"/>
  <c r="R30" i="2"/>
  <c r="R18" i="2"/>
  <c r="R40" i="2"/>
  <c r="R28" i="2"/>
  <c r="P46" i="2"/>
  <c r="R10" i="2"/>
  <c r="V10" i="2"/>
  <c r="G9" i="1"/>
  <c r="X45" i="2" l="1"/>
  <c r="U45" i="2"/>
  <c r="X33" i="2"/>
  <c r="U33" i="2"/>
  <c r="S33" i="2"/>
  <c r="W33" i="2"/>
  <c r="R49" i="2"/>
  <c r="T33" i="2"/>
  <c r="P34" i="2"/>
  <c r="V34" i="2" s="1"/>
  <c r="P47" i="2"/>
  <c r="U47" i="2" s="1"/>
  <c r="P48" i="2"/>
  <c r="P37" i="2"/>
  <c r="U37" i="2" s="1"/>
  <c r="P38" i="2"/>
  <c r="P19" i="2"/>
  <c r="U19" i="2" s="1"/>
  <c r="P20" i="2"/>
  <c r="W39" i="2"/>
  <c r="S39" i="2"/>
  <c r="X39" i="2"/>
  <c r="T39" i="2"/>
  <c r="P35" i="2"/>
  <c r="U35" i="2" s="1"/>
  <c r="P36" i="2"/>
  <c r="P43" i="2"/>
  <c r="U43" i="2" s="1"/>
  <c r="P44" i="2"/>
  <c r="P23" i="2"/>
  <c r="U23" i="2" s="1"/>
  <c r="P24" i="2"/>
  <c r="V46" i="2"/>
  <c r="Y46" i="2"/>
  <c r="V28" i="2"/>
  <c r="Y28" i="2"/>
  <c r="V42" i="2"/>
  <c r="Y42" i="2"/>
  <c r="V30" i="2"/>
  <c r="Y30" i="2"/>
  <c r="P31" i="2"/>
  <c r="U31" i="2" s="1"/>
  <c r="P32" i="2"/>
  <c r="V18" i="2"/>
  <c r="Y18" i="2"/>
  <c r="P25" i="2"/>
  <c r="U25" i="2" s="1"/>
  <c r="P26" i="2"/>
  <c r="V40" i="2"/>
  <c r="Y40" i="2"/>
  <c r="W27" i="2"/>
  <c r="S27" i="2"/>
  <c r="X27" i="2"/>
  <c r="T27" i="2"/>
  <c r="W41" i="2"/>
  <c r="S41" i="2"/>
  <c r="X41" i="2"/>
  <c r="T41" i="2"/>
  <c r="W29" i="2"/>
  <c r="S29" i="2"/>
  <c r="X29" i="2"/>
  <c r="T29" i="2"/>
  <c r="W17" i="2"/>
  <c r="S17" i="2"/>
  <c r="X17" i="2"/>
  <c r="T17" i="2"/>
  <c r="P21" i="2"/>
  <c r="U21" i="2" s="1"/>
  <c r="P22" i="2"/>
  <c r="Y34" i="2" l="1"/>
  <c r="Y24" i="2"/>
  <c r="V24" i="2"/>
  <c r="Y32" i="2"/>
  <c r="V32" i="2"/>
  <c r="V38" i="2"/>
  <c r="Y38" i="2"/>
  <c r="Y36" i="2"/>
  <c r="V36" i="2"/>
  <c r="S35" i="2"/>
  <c r="X35" i="2"/>
  <c r="T35" i="2"/>
  <c r="W35" i="2"/>
  <c r="X21" i="2"/>
  <c r="T21" i="2"/>
  <c r="W21" i="2"/>
  <c r="S21" i="2"/>
  <c r="X31" i="2"/>
  <c r="T31" i="2"/>
  <c r="W31" i="2"/>
  <c r="S31" i="2"/>
  <c r="X37" i="2"/>
  <c r="T37" i="2"/>
  <c r="W37" i="2"/>
  <c r="S37" i="2"/>
  <c r="X19" i="2"/>
  <c r="T19" i="2"/>
  <c r="W19" i="2"/>
  <c r="S19" i="2"/>
  <c r="V26" i="2"/>
  <c r="Y26" i="2"/>
  <c r="V44" i="2"/>
  <c r="Y44" i="2"/>
  <c r="Y48" i="2"/>
  <c r="V48" i="2"/>
  <c r="Y20" i="2"/>
  <c r="V20" i="2"/>
  <c r="W23" i="2"/>
  <c r="S23" i="2"/>
  <c r="X23" i="2"/>
  <c r="T23" i="2"/>
  <c r="V22" i="2"/>
  <c r="Y22" i="2"/>
  <c r="X25" i="2"/>
  <c r="T25" i="2"/>
  <c r="W25" i="2"/>
  <c r="S25" i="2"/>
  <c r="X43" i="2"/>
  <c r="T43" i="2"/>
  <c r="W43" i="2"/>
  <c r="S43" i="2"/>
  <c r="X47" i="2"/>
  <c r="T47" i="2"/>
  <c r="W47" i="2"/>
  <c r="S47" i="2"/>
  <c r="M11" i="1" l="1"/>
  <c r="P11" i="1" s="1"/>
  <c r="O11" i="1" l="1"/>
  <c r="R11" i="1"/>
  <c r="N11" i="1"/>
  <c r="Q11" i="1"/>
  <c r="A5" i="4" l="1"/>
  <c r="I3" i="4"/>
  <c r="F3" i="4"/>
  <c r="E3" i="4"/>
  <c r="B3" i="4"/>
  <c r="Q49" i="2"/>
  <c r="Y1" i="7"/>
  <c r="M10" i="1"/>
  <c r="P10" i="1" s="1"/>
  <c r="J3" i="2"/>
  <c r="R10" i="1" l="1"/>
  <c r="N10" i="1"/>
  <c r="Q10" i="1"/>
  <c r="O10" i="1"/>
  <c r="P16" i="2"/>
  <c r="P15" i="2"/>
  <c r="U15" i="2" s="1"/>
  <c r="P14" i="2"/>
  <c r="P13" i="2"/>
  <c r="U13" i="2" s="1"/>
  <c r="D9" i="2"/>
  <c r="I3" i="2"/>
  <c r="E8" i="2"/>
  <c r="F8" i="2"/>
  <c r="H8" i="2"/>
  <c r="H3" i="2"/>
  <c r="G3" i="2"/>
  <c r="E3" i="2"/>
  <c r="D3" i="2"/>
  <c r="C3" i="2"/>
  <c r="A5" i="2"/>
  <c r="X13" i="2" l="1"/>
  <c r="T13" i="2"/>
  <c r="W13" i="2"/>
  <c r="S13" i="2"/>
  <c r="W15" i="2"/>
  <c r="S15" i="2"/>
  <c r="T15" i="2"/>
  <c r="X15" i="2"/>
  <c r="V16" i="2"/>
  <c r="Y16" i="2"/>
  <c r="V14" i="2"/>
  <c r="Y14" i="2"/>
  <c r="P11" i="2"/>
  <c r="U11" i="2" s="1"/>
  <c r="P12" i="2"/>
  <c r="Y12" i="2" l="1"/>
  <c r="V12" i="2"/>
  <c r="X11" i="2"/>
  <c r="T11" i="2"/>
  <c r="S11" i="2"/>
  <c r="W11" i="2"/>
  <c r="P9" i="2"/>
  <c r="U9" i="2" s="1"/>
  <c r="X9" i="2" l="1"/>
  <c r="X49" i="2" s="1"/>
  <c r="T9" i="2"/>
  <c r="W9" i="2"/>
  <c r="S9" i="2"/>
  <c r="S49" i="2" s="1"/>
  <c r="I9" i="1" l="1"/>
  <c r="M9" i="1" l="1"/>
  <c r="P9" i="1" s="1"/>
  <c r="Q9" i="1" l="1"/>
  <c r="R9" i="1"/>
  <c r="N9" i="1"/>
  <c r="O9" i="1"/>
  <c r="M12" i="1"/>
  <c r="O13" i="1" l="1"/>
  <c r="M13" i="1"/>
  <c r="P12" i="1"/>
  <c r="Q12" i="1"/>
  <c r="N12" i="1"/>
  <c r="N13" i="1" s="1"/>
  <c r="R12" i="1"/>
  <c r="R13" i="1" s="1"/>
  <c r="O12" i="1"/>
</calcChain>
</file>

<file path=xl/sharedStrings.xml><?xml version="1.0" encoding="utf-8"?>
<sst xmlns="http://schemas.openxmlformats.org/spreadsheetml/2006/main" count="1058" uniqueCount="327">
  <si>
    <t>COUNTY</t>
  </si>
  <si>
    <t>ROUTE</t>
  </si>
  <si>
    <t>FROM</t>
  </si>
  <si>
    <t>TO</t>
  </si>
  <si>
    <t>MILE</t>
  </si>
  <si>
    <t>FT.</t>
  </si>
  <si>
    <t>TYPICAL</t>
  </si>
  <si>
    <t>PAVEMENT AREA</t>
  </si>
  <si>
    <t>SQ. YD.</t>
  </si>
  <si>
    <t>GAL.</t>
  </si>
  <si>
    <t>IN.</t>
  </si>
  <si>
    <t>CU. YD.</t>
  </si>
  <si>
    <t>ASPHALT</t>
  </si>
  <si>
    <t>TOTALS (CARRIED TO GENERAL SUMMARY)</t>
  </si>
  <si>
    <t>GAL/SY</t>
  </si>
  <si>
    <t>EXISTING PAVEMENT TYPE</t>
  </si>
  <si>
    <t>COMPACTED AGGREGATE, AS PER PLAN</t>
  </si>
  <si>
    <t>TUS</t>
  </si>
  <si>
    <t>PROPOSED WIDTH (FEET)</t>
  </si>
  <si>
    <t>PAVEMENT REMOVED</t>
  </si>
  <si>
    <t>PRIME COAT, AS PER PLAN</t>
  </si>
  <si>
    <t>LT.</t>
  </si>
  <si>
    <t>RT.</t>
  </si>
  <si>
    <t>IN. DEPTH</t>
  </si>
  <si>
    <t>15 \ 5</t>
  </si>
  <si>
    <t>MI.</t>
  </si>
  <si>
    <t>EA.</t>
  </si>
  <si>
    <t>Total:</t>
  </si>
  <si>
    <t>orig</t>
  </si>
  <si>
    <t>LENGTH
(WITH DEDUCTIONS)</t>
  </si>
  <si>
    <r>
      <t xml:space="preserve">WIDTH OF TRAVEL WAY
</t>
    </r>
    <r>
      <rPr>
        <b/>
        <sz val="9"/>
        <color theme="1"/>
        <rFont val="Arial"/>
        <family val="2"/>
      </rPr>
      <t>*DENOTES AVERAGE WIDTH</t>
    </r>
  </si>
  <si>
    <t>EXTRA FOR WIDENING</t>
  </si>
  <si>
    <t>EXTRA FOR PAVED PUBLIC ROADS (PLANED)</t>
  </si>
  <si>
    <t>INTERSECTING PUBLIC ROAD</t>
  </si>
  <si>
    <t>CURB RAMP TYPE</t>
  </si>
  <si>
    <t>AVG. WIDTH OF SIDEWALK, 
OR LANDING</t>
  </si>
  <si>
    <t>DIMENSION B, 
OR LANDING</t>
  </si>
  <si>
    <t>DIMENSION A, 
OR LANDING</t>
  </si>
  <si>
    <t>SQ. FT.</t>
  </si>
  <si>
    <t>LEFT</t>
  </si>
  <si>
    <t>RIGHT</t>
  </si>
  <si>
    <t>A</t>
  </si>
  <si>
    <t>B</t>
  </si>
  <si>
    <t>SHOULDER AREA</t>
  </si>
  <si>
    <t>REMOVAL OF PAVEMENT MARKING</t>
  </si>
  <si>
    <t>SHEET NO.</t>
  </si>
  <si>
    <t>REFERENCE NO.</t>
  </si>
  <si>
    <t xml:space="preserve">TOTALS CARRIED TO SHEET  </t>
  </si>
  <si>
    <t>CROSSWALK LINE, 12"</t>
  </si>
  <si>
    <t>PAVEMENT PLANING,  ASPHALT CONCRETE</t>
  </si>
  <si>
    <t>LANE ARROW</t>
  </si>
  <si>
    <t>DEDUCTIONS FOR RAILROAD/
SLM CORRECTION</t>
  </si>
  <si>
    <t>TRAVEL LANE AND DRIVEWAY PAVEMENT QUANTITIES</t>
  </si>
  <si>
    <t>S.R. 259</t>
  </si>
  <si>
    <t>TACK COAT</t>
  </si>
  <si>
    <t>LINEAR GRADING</t>
  </si>
  <si>
    <t>ASPHALT CONCRETE INTERMEDIATE COURSE, TYPE 2, (446)</t>
  </si>
  <si>
    <t>SUB-TOTALS</t>
  </si>
  <si>
    <t xml:space="preserve">LENGTH </t>
  </si>
  <si>
    <t>-</t>
  </si>
  <si>
    <t>DOTTED LINE, 4"</t>
  </si>
  <si>
    <t>YIELD LINE</t>
  </si>
  <si>
    <t>EA</t>
  </si>
  <si>
    <t>SIGNING MISC.: RECTANGULAR RAPID FLASHING BEACON (RRFB)</t>
  </si>
  <si>
    <t>SIGN, FLAT SHEET</t>
  </si>
  <si>
    <t>SF.</t>
  </si>
  <si>
    <t>FIFTH ST NE</t>
  </si>
  <si>
    <t>SIXTH ST NE</t>
  </si>
  <si>
    <t>EIGHTH ST NE</t>
  </si>
  <si>
    <t>NINTH ST NE</t>
  </si>
  <si>
    <t>ELEVENTH ST NE</t>
  </si>
  <si>
    <t>REF. NO.</t>
  </si>
  <si>
    <t>CR-1</t>
  </si>
  <si>
    <t>CR-2</t>
  </si>
  <si>
    <t>CR-3</t>
  </si>
  <si>
    <t>CR-4</t>
  </si>
  <si>
    <t>CR-5</t>
  </si>
  <si>
    <t>CR-6</t>
  </si>
  <si>
    <t>CR-7</t>
  </si>
  <si>
    <t>CR-8</t>
  </si>
  <si>
    <t>CR-9</t>
  </si>
  <si>
    <t>CR-10</t>
  </si>
  <si>
    <t>STATION</t>
  </si>
  <si>
    <t>DRAINAGE SUMMARY</t>
  </si>
  <si>
    <t>SIDE</t>
  </si>
  <si>
    <t>LT</t>
  </si>
  <si>
    <t>128+01.44</t>
  </si>
  <si>
    <t>128+28.05</t>
  </si>
  <si>
    <t>130+51.55</t>
  </si>
  <si>
    <t>130+73.94</t>
  </si>
  <si>
    <t>139+76.20</t>
  </si>
  <si>
    <t>140+09.50</t>
  </si>
  <si>
    <t>149+69.29</t>
  </si>
  <si>
    <t>150+05.43</t>
  </si>
  <si>
    <t>157+71.56</t>
  </si>
  <si>
    <t>158+02.26</t>
  </si>
  <si>
    <t>CATCH BASIN REMOVED</t>
  </si>
  <si>
    <t>CATCH BASIN, NO. 6</t>
  </si>
  <si>
    <t>4" CONDUIT, TYPE B</t>
  </si>
  <si>
    <t>PIPE REMOVED, 24" AND UNDER</t>
  </si>
  <si>
    <t>8" CONDUIT, TYPE B</t>
  </si>
  <si>
    <t>12" CONDUIT, TYPE B</t>
  </si>
  <si>
    <t>CB-1</t>
  </si>
  <si>
    <t>CB-2</t>
  </si>
  <si>
    <t>CB-3</t>
  </si>
  <si>
    <t>CB-4</t>
  </si>
  <si>
    <t>CB-5</t>
  </si>
  <si>
    <t>CB-6</t>
  </si>
  <si>
    <t>CB-7</t>
  </si>
  <si>
    <t>CB-8</t>
  </si>
  <si>
    <t>CB-9</t>
  </si>
  <si>
    <t>CB-10</t>
  </si>
  <si>
    <t>CB-11</t>
  </si>
  <si>
    <t>CB-12</t>
  </si>
  <si>
    <t>CB-13</t>
  </si>
  <si>
    <t>CB-14</t>
  </si>
  <si>
    <t>CB-15</t>
  </si>
  <si>
    <t>CB-16</t>
  </si>
  <si>
    <t>CB-17</t>
  </si>
  <si>
    <t>CB-18</t>
  </si>
  <si>
    <t>CB-19</t>
  </si>
  <si>
    <t>CB-20</t>
  </si>
  <si>
    <t>CB-21</t>
  </si>
  <si>
    <t>CB-22</t>
  </si>
  <si>
    <t>CB-23</t>
  </si>
  <si>
    <t>CB-24</t>
  </si>
  <si>
    <t>119+00.77</t>
  </si>
  <si>
    <t>122+14.34</t>
  </si>
  <si>
    <t>122+29.75</t>
  </si>
  <si>
    <t>123+55.65</t>
  </si>
  <si>
    <t>123+60.33</t>
  </si>
  <si>
    <t>127+81.57</t>
  </si>
  <si>
    <t>127+80.91</t>
  </si>
  <si>
    <t>128+47.59</t>
  </si>
  <si>
    <t>139+59.34</t>
  </si>
  <si>
    <t>139+76.31</t>
  </si>
  <si>
    <t>145+23.99</t>
  </si>
  <si>
    <t>145+58.62</t>
  </si>
  <si>
    <t>149+46.94</t>
  </si>
  <si>
    <t>149+81.73</t>
  </si>
  <si>
    <t>153+35.71</t>
  </si>
  <si>
    <t>153+60.83</t>
  </si>
  <si>
    <t>157+52.06</t>
  </si>
  <si>
    <t>157+53.27</t>
  </si>
  <si>
    <t>159+53.53</t>
  </si>
  <si>
    <t>159+53.79</t>
  </si>
  <si>
    <t>216+51.67</t>
  </si>
  <si>
    <t>228+28.17</t>
  </si>
  <si>
    <t>229+38.26</t>
  </si>
  <si>
    <t>230+06.15</t>
  </si>
  <si>
    <t>RT</t>
  </si>
  <si>
    <t>6" CONDUIT, TYPE B</t>
  </si>
  <si>
    <t>C-1</t>
  </si>
  <si>
    <t>TOTALS CARRIED TO GENERAL SUMMARY</t>
  </si>
  <si>
    <t>MANHOLE, NO. 3</t>
  </si>
  <si>
    <t xml:space="preserve">CATCH BASIN, NO. 6 </t>
  </si>
  <si>
    <t>C-2</t>
  </si>
  <si>
    <t>C-3</t>
  </si>
  <si>
    <t>C-4</t>
  </si>
  <si>
    <t>C-5</t>
  </si>
  <si>
    <t>C-6</t>
  </si>
  <si>
    <t>C-7</t>
  </si>
  <si>
    <t>C-8</t>
  </si>
  <si>
    <t>C-9</t>
  </si>
  <si>
    <t>C-10</t>
  </si>
  <si>
    <t>C-11</t>
  </si>
  <si>
    <t>C-12</t>
  </si>
  <si>
    <t>C-13</t>
  </si>
  <si>
    <t>C-14</t>
  </si>
  <si>
    <t>C-15</t>
  </si>
  <si>
    <t>C-16</t>
  </si>
  <si>
    <t>C-17</t>
  </si>
  <si>
    <t>C-18</t>
  </si>
  <si>
    <t>C-19</t>
  </si>
  <si>
    <t>118+97.11</t>
  </si>
  <si>
    <t>119+76.02</t>
  </si>
  <si>
    <t>122+55.00</t>
  </si>
  <si>
    <t>128+27.76</t>
  </si>
  <si>
    <t>130+58.61</t>
  </si>
  <si>
    <t>130+73.56</t>
  </si>
  <si>
    <t>132+48.52</t>
  </si>
  <si>
    <t>134+23.29</t>
  </si>
  <si>
    <t>136+14.44</t>
  </si>
  <si>
    <t>142+91.97</t>
  </si>
  <si>
    <t>145+66.55</t>
  </si>
  <si>
    <t>147+96.37</t>
  </si>
  <si>
    <t>150+05.40</t>
  </si>
  <si>
    <t>151+98.74</t>
  </si>
  <si>
    <t>153+80.20</t>
  </si>
  <si>
    <t>154+13.51</t>
  </si>
  <si>
    <t>158+01.73</t>
  </si>
  <si>
    <t>A2</t>
  </si>
  <si>
    <t>PARKING LOT STALL MARKING</t>
  </si>
  <si>
    <t>CL-1</t>
  </si>
  <si>
    <t>CL-2</t>
  </si>
  <si>
    <t>CL-7</t>
  </si>
  <si>
    <t>CL-3</t>
  </si>
  <si>
    <t>CL-4</t>
  </si>
  <si>
    <t>CL-5</t>
  </si>
  <si>
    <t>CL-6</t>
  </si>
  <si>
    <t>EL-1</t>
  </si>
  <si>
    <t>EL-2</t>
  </si>
  <si>
    <t>PS-2</t>
  </si>
  <si>
    <t>PS-1</t>
  </si>
  <si>
    <t>PS-3</t>
  </si>
  <si>
    <t>PS-4</t>
  </si>
  <si>
    <t>PS-5</t>
  </si>
  <si>
    <t>PS-6</t>
  </si>
  <si>
    <t>PS-7</t>
  </si>
  <si>
    <t>PS-8</t>
  </si>
  <si>
    <t>CH-1</t>
  </si>
  <si>
    <t>CH-2</t>
  </si>
  <si>
    <t>CH-3</t>
  </si>
  <si>
    <t>SL-2</t>
  </si>
  <si>
    <t>SL-1</t>
  </si>
  <si>
    <t>SL-3</t>
  </si>
  <si>
    <t>SL-4</t>
  </si>
  <si>
    <t>SL-5</t>
  </si>
  <si>
    <t>SL-6</t>
  </si>
  <si>
    <t>CW-1</t>
  </si>
  <si>
    <t>CW-2</t>
  </si>
  <si>
    <t>CW-3</t>
  </si>
  <si>
    <t>CW-4</t>
  </si>
  <si>
    <t>CW-5</t>
  </si>
  <si>
    <t>CW-6</t>
  </si>
  <si>
    <t>CW-7</t>
  </si>
  <si>
    <t>CW-8</t>
  </si>
  <si>
    <t>CW-9</t>
  </si>
  <si>
    <t>CW-10</t>
  </si>
  <si>
    <t>CW-11</t>
  </si>
  <si>
    <t>CW-12</t>
  </si>
  <si>
    <t>CW-13</t>
  </si>
  <si>
    <t>DL-1</t>
  </si>
  <si>
    <t>DL-2</t>
  </si>
  <si>
    <t>DL-3</t>
  </si>
  <si>
    <t>YL-1</t>
  </si>
  <si>
    <t>YL-2</t>
  </si>
  <si>
    <t>GROUND MOUNTED SUPPORT, NO. 3 POST</t>
  </si>
  <si>
    <t>229+27.00</t>
  </si>
  <si>
    <t>229+82.00</t>
  </si>
  <si>
    <t>230+63.00</t>
  </si>
  <si>
    <t>129+61.00</t>
  </si>
  <si>
    <t>129+45.00</t>
  </si>
  <si>
    <t>SN-1</t>
  </si>
  <si>
    <t>SN-2</t>
  </si>
  <si>
    <t>SN-3</t>
  </si>
  <si>
    <t>SN-4</t>
  </si>
  <si>
    <t>SN-5</t>
  </si>
  <si>
    <t>SN-6</t>
  </si>
  <si>
    <t>SN-7</t>
  </si>
  <si>
    <t>SN-8</t>
  </si>
  <si>
    <t>TRAFFIC CONTROL SUMMARY</t>
  </si>
  <si>
    <t>RPM</t>
  </si>
  <si>
    <t>DL-4</t>
  </si>
  <si>
    <t>160+24.93</t>
  </si>
  <si>
    <t>216+04.21</t>
  </si>
  <si>
    <t>216+01.41</t>
  </si>
  <si>
    <t>216+39.82</t>
  </si>
  <si>
    <t>DETECTOR LOOP</t>
  </si>
  <si>
    <t>TRAFFIC CONTROL ESTIMATED QUANTITIES</t>
  </si>
  <si>
    <t>CURB RAMP ESTIMATED QUANTITIES</t>
  </si>
  <si>
    <t>SHOULDER ESTIMATED QUANTITIES</t>
  </si>
  <si>
    <t>PAVEMENT ESTIMATED QUANTITIES</t>
  </si>
  <si>
    <t>CURB, TYPE 10-A, AS PER PLAN</t>
  </si>
  <si>
    <t>CURB REMOVED                                               [CAD GENERATED]</t>
  </si>
  <si>
    <t>WALK REMOVED                                                              [CAD GENERATED]</t>
  </si>
  <si>
    <t>140+08.73</t>
  </si>
  <si>
    <t>227+84.79</t>
  </si>
  <si>
    <t>ASPHALT CONCRETE SURFACE COURSE, TYPE 1, (446),                   PG70-22M</t>
  </si>
  <si>
    <t>CL-8</t>
  </si>
  <si>
    <t>CL-9</t>
  </si>
  <si>
    <t>CL-10</t>
  </si>
  <si>
    <t>CL-11</t>
  </si>
  <si>
    <t>CENTERLINE                                    (DASHED-SOLID)</t>
  </si>
  <si>
    <t>CENTERLINE                                              (DASHED)</t>
  </si>
  <si>
    <t>CHEVRON MARKING                     (YELLOW)</t>
  </si>
  <si>
    <t>EDGE LINE, 4 INCH                      (WHITE)</t>
  </si>
  <si>
    <t>CENTER LINE                        (DOUBLE-YELLOW)</t>
  </si>
  <si>
    <t>CV-1</t>
  </si>
  <si>
    <t>CV-2</t>
  </si>
  <si>
    <t>SY.</t>
  </si>
  <si>
    <t>SN-9</t>
  </si>
  <si>
    <t>SN-10</t>
  </si>
  <si>
    <t>226+70.00</t>
  </si>
  <si>
    <t>232+32.00</t>
  </si>
  <si>
    <t>12" CONDUIT, TYPE B,                       706.02</t>
  </si>
  <si>
    <t>8" CONDUIT, TYPE C</t>
  </si>
  <si>
    <t>6" CONDUIT, TYPE C</t>
  </si>
  <si>
    <t>4" CONDUIT, TYPE C</t>
  </si>
  <si>
    <t>PS-9</t>
  </si>
  <si>
    <t>PS-10</t>
  </si>
  <si>
    <t>PS-11</t>
  </si>
  <si>
    <t>PS-12</t>
  </si>
  <si>
    <t>CH-4</t>
  </si>
  <si>
    <t>CH-5</t>
  </si>
  <si>
    <t>STOP LINE</t>
  </si>
  <si>
    <t>SL-7</t>
  </si>
  <si>
    <t>SL-8</t>
  </si>
  <si>
    <t>CW-14</t>
  </si>
  <si>
    <t>CW-15</t>
  </si>
  <si>
    <t>CW-16</t>
  </si>
  <si>
    <t>CW-17</t>
  </si>
  <si>
    <t>CW-18</t>
  </si>
  <si>
    <t>CW-19</t>
  </si>
  <si>
    <t>CW-20</t>
  </si>
  <si>
    <t>CW-21</t>
  </si>
  <si>
    <t>CW-22</t>
  </si>
  <si>
    <t>RAISED PAVEMENT MARKER REMOVED</t>
  </si>
  <si>
    <t>60-61</t>
  </si>
  <si>
    <t>61-62</t>
  </si>
  <si>
    <t>62-63</t>
  </si>
  <si>
    <t>63-64</t>
  </si>
  <si>
    <t>64-65</t>
  </si>
  <si>
    <t>64-56</t>
  </si>
  <si>
    <t>61-65</t>
  </si>
  <si>
    <t>CHANNELIZING LINE,                       8 INCH (YELLOW)</t>
  </si>
  <si>
    <t>CROSSWALK LINE, 24", AS PER PLAN</t>
  </si>
  <si>
    <t>TRANSVERSE/                     DIAGONAL LINE (WHITE)</t>
  </si>
  <si>
    <t>229+38.23</t>
  </si>
  <si>
    <t>230+05.78</t>
  </si>
  <si>
    <t>12-13</t>
  </si>
  <si>
    <t>13-14</t>
  </si>
  <si>
    <t>14-15</t>
  </si>
  <si>
    <t>15-16</t>
  </si>
  <si>
    <t>18</t>
  </si>
  <si>
    <t>CURB RAMP, AS PER PLAN                                           [CAD GENERATED]</t>
  </si>
  <si>
    <t>ASPHALT CONCRETE SURFACE COURSE, TYPE 1, (446),                           PG70-22M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</si>
</sst>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&quot;*&quot;"/>
    <numFmt numFmtId="166" formatCode="0.0"/>
    <numFmt numFmtId="167" formatCode="0&quot;+&quot;00.00"/>
    <numFmt numFmtId="168" formatCode="0\+00.00"/>
  </numFmts>
  <fonts count="18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10"/>
      <name val="Arial"/>
    </font>
    <font>
      <i/>
      <sz val="14"/>
      <name val="Verdana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4.5"/>
      <color theme="1"/>
      <name val="Calibri"/>
      <family val="2"/>
      <scheme val="minor"/>
    </font>
    <font>
      <i/>
      <sz val="14.5"/>
      <color theme="1"/>
      <name val="Arial"/>
      <family val="2"/>
    </font>
    <font>
      <b/>
      <i/>
      <sz val="14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0" fillId="0" borderId="0"/>
  </cellStyleXfs>
  <cellXfs count="412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1" fontId="2" fillId="0" borderId="2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1" fontId="2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center" vertical="center"/>
    </xf>
    <xf numFmtId="12" fontId="1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67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6" fillId="0" borderId="3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36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9" fontId="1" fillId="0" borderId="3" xfId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2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textRotation="90"/>
    </xf>
    <xf numFmtId="1" fontId="2" fillId="0" borderId="0" xfId="0" applyNumberFormat="1" applyFont="1" applyAlignment="1">
      <alignment textRotation="90"/>
    </xf>
    <xf numFmtId="1" fontId="1" fillId="0" borderId="9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1" fontId="1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0" xfId="2"/>
    <xf numFmtId="0" fontId="12" fillId="0" borderId="45" xfId="2" applyFont="1" applyBorder="1" applyAlignment="1">
      <alignment horizontal="center" vertical="center"/>
    </xf>
    <xf numFmtId="0" fontId="12" fillId="0" borderId="46" xfId="2" applyFont="1" applyBorder="1" applyAlignment="1">
      <alignment horizontal="center" vertical="center"/>
    </xf>
    <xf numFmtId="0" fontId="12" fillId="0" borderId="0" xfId="2" applyFont="1"/>
    <xf numFmtId="0" fontId="1" fillId="0" borderId="5" xfId="0" applyFont="1" applyBorder="1" applyAlignment="1">
      <alignment horizontal="center" vertical="center"/>
    </xf>
    <xf numFmtId="2" fontId="12" fillId="0" borderId="43" xfId="2" applyNumberFormat="1" applyFont="1" applyBorder="1" applyAlignment="1">
      <alignment horizontal="center" vertical="center"/>
    </xf>
    <xf numFmtId="1" fontId="12" fillId="0" borderId="43" xfId="2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1" fontId="1" fillId="0" borderId="47" xfId="0" applyNumberFormat="1" applyFont="1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0" fillId="0" borderId="46" xfId="2" applyBorder="1"/>
    <xf numFmtId="0" fontId="12" fillId="0" borderId="49" xfId="2" applyFont="1" applyBorder="1" applyAlignment="1">
      <alignment horizontal="center" vertical="center"/>
    </xf>
    <xf numFmtId="0" fontId="10" fillId="0" borderId="43" xfId="2" applyBorder="1"/>
    <xf numFmtId="0" fontId="12" fillId="0" borderId="48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168" fontId="12" fillId="0" borderId="7" xfId="2" applyNumberFormat="1" applyFont="1" applyBorder="1" applyAlignment="1">
      <alignment horizontal="center" vertical="center"/>
    </xf>
    <xf numFmtId="168" fontId="12" fillId="0" borderId="9" xfId="2" applyNumberFormat="1" applyFont="1" applyBorder="1" applyAlignment="1">
      <alignment horizontal="center" vertical="center"/>
    </xf>
    <xf numFmtId="168" fontId="12" fillId="0" borderId="9" xfId="2" quotePrefix="1" applyNumberFormat="1" applyFont="1" applyBorder="1" applyAlignment="1">
      <alignment horizontal="center" vertical="center"/>
    </xf>
    <xf numFmtId="0" fontId="10" fillId="0" borderId="43" xfId="2" applyBorder="1" applyAlignment="1">
      <alignment horizontal="center"/>
    </xf>
    <xf numFmtId="0" fontId="10" fillId="0" borderId="46" xfId="2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2" fillId="0" borderId="48" xfId="0" applyFont="1" applyBorder="1" applyAlignment="1">
      <alignment vertical="center"/>
    </xf>
    <xf numFmtId="0" fontId="2" fillId="0" borderId="48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1" fillId="0" borderId="43" xfId="0" applyNumberFormat="1" applyFont="1" applyBorder="1" applyAlignment="1">
      <alignment horizontal="center" vertical="center"/>
    </xf>
    <xf numFmtId="1" fontId="1" fillId="0" borderId="46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1" fontId="1" fillId="0" borderId="45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12" fontId="1" fillId="0" borderId="46" xfId="0" applyNumberFormat="1" applyFont="1" applyBorder="1" applyAlignment="1">
      <alignment horizontal="center" vertical="center"/>
    </xf>
    <xf numFmtId="12" fontId="1" fillId="0" borderId="45" xfId="0" applyNumberFormat="1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1" fontId="6" fillId="0" borderId="43" xfId="0" applyNumberFormat="1" applyFont="1" applyBorder="1" applyAlignment="1">
      <alignment horizontal="center" vertical="center"/>
    </xf>
    <xf numFmtId="1" fontId="6" fillId="0" borderId="46" xfId="0" applyNumberFormat="1" applyFont="1" applyBorder="1" applyAlignment="1">
      <alignment horizontal="center" vertical="center"/>
    </xf>
    <xf numFmtId="1" fontId="6" fillId="0" borderId="45" xfId="0" applyNumberFormat="1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2" fontId="6" fillId="0" borderId="46" xfId="0" applyNumberFormat="1" applyFont="1" applyBorder="1" applyAlignment="1">
      <alignment horizontal="center" vertical="center"/>
    </xf>
    <xf numFmtId="2" fontId="6" fillId="0" borderId="45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" fontId="1" fillId="0" borderId="49" xfId="0" applyNumberFormat="1" applyFont="1" applyBorder="1" applyAlignment="1">
      <alignment horizontal="center" vertical="center"/>
    </xf>
    <xf numFmtId="0" fontId="12" fillId="0" borderId="17" xfId="2" applyFont="1" applyBorder="1" applyAlignment="1">
      <alignment horizontal="center"/>
    </xf>
    <xf numFmtId="0" fontId="12" fillId="0" borderId="0" xfId="2" applyFont="1" applyAlignment="1">
      <alignment vertical="center"/>
    </xf>
    <xf numFmtId="0" fontId="12" fillId="0" borderId="55" xfId="2" applyFont="1" applyBorder="1" applyAlignment="1">
      <alignment horizontal="center" vertical="center"/>
    </xf>
    <xf numFmtId="164" fontId="2" fillId="0" borderId="48" xfId="0" applyNumberFormat="1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2" fontId="2" fillId="0" borderId="49" xfId="0" applyNumberFormat="1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1" fontId="1" fillId="0" borderId="37" xfId="0" applyNumberFormat="1" applyFont="1" applyBorder="1" applyAlignment="1">
      <alignment horizontal="center" vertical="center"/>
    </xf>
    <xf numFmtId="1" fontId="1" fillId="0" borderId="48" xfId="0" applyNumberFormat="1" applyFont="1" applyBorder="1" applyAlignment="1">
      <alignment horizontal="center" vertical="center"/>
    </xf>
    <xf numFmtId="1" fontId="1" fillId="0" borderId="55" xfId="0" applyNumberFormat="1" applyFont="1" applyBorder="1" applyAlignment="1">
      <alignment horizontal="center" vertical="center"/>
    </xf>
    <xf numFmtId="1" fontId="1" fillId="0" borderId="51" xfId="0" applyNumberFormat="1" applyFont="1" applyBorder="1" applyAlignment="1">
      <alignment horizontal="center" vertical="center"/>
    </xf>
    <xf numFmtId="1" fontId="1" fillId="0" borderId="50" xfId="0" applyNumberFormat="1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0" fillId="0" borderId="48" xfId="2" applyBorder="1"/>
    <xf numFmtId="0" fontId="10" fillId="0" borderId="45" xfId="2" applyBorder="1"/>
    <xf numFmtId="0" fontId="10" fillId="0" borderId="37" xfId="2" applyBorder="1"/>
    <xf numFmtId="1" fontId="10" fillId="0" borderId="48" xfId="2" applyNumberFormat="1" applyBorder="1" applyAlignment="1">
      <alignment horizontal="center"/>
    </xf>
    <xf numFmtId="0" fontId="10" fillId="0" borderId="40" xfId="2" applyBorder="1"/>
    <xf numFmtId="0" fontId="15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2" fontId="16" fillId="0" borderId="34" xfId="0" applyNumberFormat="1" applyFont="1" applyBorder="1" applyAlignment="1">
      <alignment horizontal="center" vertical="center"/>
    </xf>
    <xf numFmtId="2" fontId="16" fillId="0" borderId="45" xfId="0" applyNumberFormat="1" applyFont="1" applyBorder="1" applyAlignment="1">
      <alignment horizontal="center" vertical="center"/>
    </xf>
    <xf numFmtId="2" fontId="16" fillId="0" borderId="63" xfId="0" applyNumberFormat="1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2" fontId="16" fillId="0" borderId="52" xfId="0" applyNumberFormat="1" applyFont="1" applyBorder="1" applyAlignment="1">
      <alignment horizontal="center" vertical="center"/>
    </xf>
    <xf numFmtId="2" fontId="16" fillId="0" borderId="42" xfId="0" applyNumberFormat="1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167" fontId="16" fillId="0" borderId="56" xfId="0" applyNumberFormat="1" applyFont="1" applyBorder="1" applyAlignment="1">
      <alignment horizontal="center" vertical="center"/>
    </xf>
    <xf numFmtId="2" fontId="16" fillId="0" borderId="56" xfId="0" applyNumberFormat="1" applyFont="1" applyBorder="1" applyAlignment="1">
      <alignment horizontal="center" vertical="center"/>
    </xf>
    <xf numFmtId="1" fontId="16" fillId="0" borderId="56" xfId="0" applyNumberFormat="1" applyFont="1" applyBorder="1" applyAlignment="1">
      <alignment horizontal="center" vertical="center"/>
    </xf>
    <xf numFmtId="1" fontId="16" fillId="0" borderId="43" xfId="0" applyNumberFormat="1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167" fontId="16" fillId="0" borderId="46" xfId="0" applyNumberFormat="1" applyFont="1" applyBorder="1" applyAlignment="1">
      <alignment horizontal="center" vertical="center"/>
    </xf>
    <xf numFmtId="2" fontId="16" fillId="0" borderId="46" xfId="0" applyNumberFormat="1" applyFont="1" applyBorder="1" applyAlignment="1">
      <alignment horizontal="center" vertical="center"/>
    </xf>
    <xf numFmtId="1" fontId="16" fillId="0" borderId="46" xfId="0" applyNumberFormat="1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166" fontId="16" fillId="0" borderId="46" xfId="0" applyNumberFormat="1" applyFont="1" applyBorder="1" applyAlignment="1">
      <alignment horizontal="center" vertical="center"/>
    </xf>
    <xf numFmtId="1" fontId="16" fillId="0" borderId="49" xfId="0" applyNumberFormat="1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1" fontId="17" fillId="0" borderId="25" xfId="0" applyNumberFormat="1" applyFont="1" applyBorder="1" applyAlignment="1">
      <alignment horizontal="center" vertical="center"/>
    </xf>
    <xf numFmtId="1" fontId="17" fillId="0" borderId="35" xfId="0" applyNumberFormat="1" applyFont="1" applyBorder="1" applyAlignment="1">
      <alignment horizontal="center" vertical="center"/>
    </xf>
    <xf numFmtId="1" fontId="17" fillId="0" borderId="44" xfId="0" applyNumberFormat="1" applyFont="1" applyBorder="1" applyAlignment="1">
      <alignment horizontal="center" vertical="center"/>
    </xf>
    <xf numFmtId="2" fontId="17" fillId="0" borderId="44" xfId="0" applyNumberFormat="1" applyFont="1" applyBorder="1" applyAlignment="1">
      <alignment horizontal="center" vertical="center"/>
    </xf>
    <xf numFmtId="49" fontId="12" fillId="0" borderId="48" xfId="2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57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2" fillId="0" borderId="58" xfId="0" applyNumberFormat="1" applyFont="1" applyBorder="1" applyAlignment="1">
      <alignment horizontal="center" vertical="center"/>
    </xf>
    <xf numFmtId="1" fontId="2" fillId="0" borderId="60" xfId="0" applyNumberFormat="1" applyFont="1" applyBorder="1" applyAlignment="1">
      <alignment horizontal="center" vertical="center"/>
    </xf>
    <xf numFmtId="1" fontId="2" fillId="0" borderId="59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 textRotation="90"/>
    </xf>
    <xf numFmtId="0" fontId="3" fillId="0" borderId="48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9" fontId="1" fillId="0" borderId="0" xfId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1" fontId="2" fillId="0" borderId="36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39" xfId="0" applyNumberFormat="1" applyFont="1" applyBorder="1" applyAlignment="1">
      <alignment horizontal="center" vertical="center"/>
    </xf>
    <xf numFmtId="1" fontId="2" fillId="0" borderId="44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1" fillId="0" borderId="46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167" fontId="1" fillId="0" borderId="9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167" fontId="1" fillId="0" borderId="8" xfId="0" applyNumberFormat="1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2" fontId="1" fillId="0" borderId="46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167" fontId="1" fillId="0" borderId="12" xfId="0" applyNumberFormat="1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2" fontId="1" fillId="0" borderId="45" xfId="0" applyNumberFormat="1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56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/>
    </xf>
    <xf numFmtId="167" fontId="1" fillId="0" borderId="16" xfId="0" applyNumberFormat="1" applyFont="1" applyBorder="1" applyAlignment="1">
      <alignment horizontal="center" vertical="center"/>
    </xf>
    <xf numFmtId="2" fontId="1" fillId="0" borderId="43" xfId="0" applyNumberFormat="1" applyFont="1" applyBorder="1" applyAlignment="1">
      <alignment horizontal="center" vertical="center"/>
    </xf>
    <xf numFmtId="1" fontId="1" fillId="0" borderId="43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7" fontId="1" fillId="0" borderId="30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6" fillId="0" borderId="36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textRotation="90" wrapText="1"/>
    </xf>
    <xf numFmtId="0" fontId="16" fillId="0" borderId="56" xfId="0" applyFont="1" applyBorder="1" applyAlignment="1">
      <alignment horizontal="center" vertical="center" textRotation="90" wrapText="1"/>
    </xf>
    <xf numFmtId="0" fontId="16" fillId="0" borderId="46" xfId="0" applyFont="1" applyBorder="1" applyAlignment="1">
      <alignment horizontal="center" vertical="center" textRotation="90" wrapText="1"/>
    </xf>
    <xf numFmtId="0" fontId="16" fillId="0" borderId="42" xfId="0" applyFont="1" applyBorder="1" applyAlignment="1">
      <alignment horizontal="center" vertical="center" textRotation="90" wrapText="1"/>
    </xf>
    <xf numFmtId="0" fontId="16" fillId="0" borderId="56" xfId="0" applyFont="1" applyBorder="1" applyAlignment="1">
      <alignment horizontal="center" vertical="center" textRotation="90"/>
    </xf>
    <xf numFmtId="0" fontId="16" fillId="0" borderId="46" xfId="0" applyFont="1" applyBorder="1" applyAlignment="1">
      <alignment horizontal="center" vertical="center" textRotation="90"/>
    </xf>
    <xf numFmtId="0" fontId="16" fillId="0" borderId="39" xfId="0" applyFont="1" applyBorder="1" applyAlignment="1">
      <alignment horizontal="center" vertical="center" textRotation="90" wrapText="1"/>
    </xf>
    <xf numFmtId="0" fontId="16" fillId="0" borderId="40" xfId="0" applyFont="1" applyBorder="1" applyAlignment="1">
      <alignment horizontal="center" vertical="center" textRotation="90" wrapText="1"/>
    </xf>
    <xf numFmtId="0" fontId="16" fillId="0" borderId="43" xfId="0" applyFont="1" applyBorder="1" applyAlignment="1">
      <alignment horizontal="center" vertical="center" textRotation="90" wrapText="1"/>
    </xf>
    <xf numFmtId="0" fontId="16" fillId="0" borderId="61" xfId="0" applyFont="1" applyBorder="1" applyAlignment="1">
      <alignment horizontal="center" vertical="center" textRotation="90" wrapText="1"/>
    </xf>
    <xf numFmtId="0" fontId="16" fillId="0" borderId="49" xfId="0" applyFont="1" applyBorder="1" applyAlignment="1">
      <alignment horizontal="center" vertical="center" textRotation="90" wrapText="1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2" fontId="17" fillId="0" borderId="17" xfId="0" applyNumberFormat="1" applyFont="1" applyBorder="1" applyAlignment="1">
      <alignment horizontal="center" vertical="center"/>
    </xf>
    <xf numFmtId="2" fontId="17" fillId="0" borderId="18" xfId="0" applyNumberFormat="1" applyFont="1" applyBorder="1" applyAlignment="1">
      <alignment horizontal="center" vertical="center"/>
    </xf>
    <xf numFmtId="2" fontId="17" fillId="0" borderId="19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textRotation="90" wrapText="1"/>
    </xf>
    <xf numFmtId="0" fontId="16" fillId="0" borderId="0" xfId="0" applyFont="1" applyAlignment="1">
      <alignment horizontal="center" vertical="center" textRotation="90" wrapText="1"/>
    </xf>
    <xf numFmtId="0" fontId="16" fillId="0" borderId="53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0" fillId="0" borderId="33" xfId="0" applyBorder="1" applyAlignment="1">
      <alignment horizontal="center" vertical="center" textRotation="90"/>
    </xf>
    <xf numFmtId="0" fontId="2" fillId="0" borderId="4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1" fillId="0" borderId="36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38" xfId="2" applyFont="1" applyBorder="1" applyAlignment="1">
      <alignment horizontal="center" vertical="center"/>
    </xf>
    <xf numFmtId="0" fontId="12" fillId="0" borderId="27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0" fontId="12" fillId="0" borderId="23" xfId="2" applyFont="1" applyBorder="1" applyAlignment="1">
      <alignment horizontal="center" vertical="center"/>
    </xf>
    <xf numFmtId="1" fontId="13" fillId="0" borderId="39" xfId="2" applyNumberFormat="1" applyFont="1" applyBorder="1" applyAlignment="1">
      <alignment horizontal="center" vertical="center"/>
    </xf>
    <xf numFmtId="1" fontId="13" fillId="0" borderId="44" xfId="2" applyNumberFormat="1" applyFont="1" applyBorder="1" applyAlignment="1">
      <alignment horizontal="center" vertical="center"/>
    </xf>
    <xf numFmtId="0" fontId="12" fillId="0" borderId="39" xfId="2" applyFont="1" applyBorder="1" applyAlignment="1">
      <alignment horizontal="center" vertical="center" textRotation="90" wrapText="1"/>
    </xf>
    <xf numFmtId="0" fontId="12" fillId="0" borderId="40" xfId="2" applyFont="1" applyBorder="1" applyAlignment="1">
      <alignment horizontal="center" vertical="center" textRotation="90" wrapText="1"/>
    </xf>
    <xf numFmtId="0" fontId="12" fillId="0" borderId="43" xfId="2" applyFont="1" applyBorder="1" applyAlignment="1">
      <alignment horizontal="center" vertical="center" textRotation="90" wrapText="1"/>
    </xf>
    <xf numFmtId="0" fontId="11" fillId="0" borderId="39" xfId="2" applyFont="1" applyBorder="1" applyAlignment="1">
      <alignment horizontal="center" vertical="center" textRotation="90"/>
    </xf>
    <xf numFmtId="0" fontId="11" fillId="0" borderId="40" xfId="2" applyFont="1" applyBorder="1" applyAlignment="1">
      <alignment horizontal="center" vertical="center" textRotation="90"/>
    </xf>
    <xf numFmtId="0" fontId="11" fillId="0" borderId="44" xfId="2" applyFont="1" applyBorder="1" applyAlignment="1">
      <alignment horizontal="center" vertical="center" textRotation="90"/>
    </xf>
    <xf numFmtId="0" fontId="12" fillId="0" borderId="33" xfId="2" applyFont="1" applyBorder="1" applyAlignment="1">
      <alignment horizontal="center" vertical="center"/>
    </xf>
    <xf numFmtId="0" fontId="12" fillId="0" borderId="41" xfId="2" applyFont="1" applyBorder="1" applyAlignment="1">
      <alignment horizontal="center" vertical="center"/>
    </xf>
    <xf numFmtId="0" fontId="12" fillId="0" borderId="17" xfId="2" applyFont="1" applyBorder="1" applyAlignment="1">
      <alignment horizontal="center" vertical="center"/>
    </xf>
    <xf numFmtId="0" fontId="12" fillId="0" borderId="18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4" fillId="0" borderId="39" xfId="2" applyFont="1" applyBorder="1" applyAlignment="1">
      <alignment horizontal="center" vertical="center"/>
    </xf>
    <xf numFmtId="0" fontId="14" fillId="0" borderId="44" xfId="2" applyFont="1" applyBorder="1" applyAlignment="1">
      <alignment horizontal="center" vertical="center"/>
    </xf>
    <xf numFmtId="1" fontId="13" fillId="0" borderId="40" xfId="2" applyNumberFormat="1" applyFont="1" applyBorder="1" applyAlignment="1">
      <alignment horizontal="center" vertical="center"/>
    </xf>
    <xf numFmtId="0" fontId="12" fillId="0" borderId="36" xfId="2" applyFont="1" applyBorder="1" applyAlignment="1">
      <alignment horizontal="center" vertical="center" textRotation="90" wrapText="1"/>
    </xf>
    <xf numFmtId="0" fontId="12" fillId="0" borderId="33" xfId="2" applyFont="1" applyBorder="1" applyAlignment="1">
      <alignment horizontal="center" vertical="center" textRotation="90" wrapText="1"/>
    </xf>
    <xf numFmtId="0" fontId="12" fillId="0" borderId="37" xfId="2" applyFont="1" applyBorder="1" applyAlignment="1">
      <alignment horizontal="center" vertical="center" textRotation="90" wrapText="1"/>
    </xf>
  </cellXfs>
  <cellStyles count="3">
    <cellStyle name="Normal" xfId="0" builtinId="0"/>
    <cellStyle name="Normal 2" xfId="2" xr:uid="{05FE1F64-C84A-4DC6-BAAD-4433EDDF5AF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5"/>
  <sheetViews>
    <sheetView topLeftCell="C2" zoomScale="85" zoomScaleNormal="85" workbookViewId="0">
      <selection activeCell="T19" sqref="T19"/>
    </sheetView>
  </sheetViews>
  <sheetFormatPr defaultRowHeight="15" customHeight="1" x14ac:dyDescent="0.25"/>
  <cols>
    <col min="1" max="1" width="8" style="6" hidden="1" customWidth="1"/>
    <col min="2" max="2" width="14" style="6" hidden="1" customWidth="1"/>
    <col min="3" max="3" width="9.28515625" style="6" customWidth="1"/>
    <col min="4" max="4" width="8.7109375" style="6" customWidth="1"/>
    <col min="5" max="5" width="11.28515625" style="6" customWidth="1"/>
    <col min="6" max="6" width="10.140625" style="6" customWidth="1"/>
    <col min="7" max="7" width="8.42578125" style="6" bestFit="1" customWidth="1"/>
    <col min="8" max="8" width="6.7109375" style="6" customWidth="1"/>
    <col min="9" max="9" width="10.5703125" style="6" customWidth="1"/>
    <col min="10" max="11" width="6.7109375" style="6" customWidth="1"/>
    <col min="12" max="12" width="12.7109375" style="6" customWidth="1"/>
    <col min="13" max="13" width="8.7109375" style="6" customWidth="1"/>
    <col min="14" max="15" width="12.7109375" style="6" customWidth="1"/>
    <col min="16" max="16" width="13.42578125" style="6" customWidth="1"/>
    <col min="17" max="17" width="12.7109375" style="6" customWidth="1"/>
    <col min="18" max="18" width="15.7109375" style="6" customWidth="1"/>
    <col min="19" max="19" width="11.85546875" style="6" customWidth="1"/>
    <col min="20" max="20" width="13.42578125" style="6" customWidth="1"/>
    <col min="21" max="21" width="15.7109375" style="6" customWidth="1"/>
    <col min="22" max="22" width="6.7109375" style="6" customWidth="1"/>
    <col min="23" max="23" width="15.7109375" style="6" customWidth="1"/>
    <col min="24" max="24" width="6.7109375" style="6" customWidth="1"/>
    <col min="25" max="25" width="15.7109375" style="6" customWidth="1"/>
    <col min="26" max="26" width="6.7109375" style="6" customWidth="1"/>
    <col min="27" max="27" width="15.7109375" style="6" customWidth="1"/>
    <col min="28" max="28" width="9.140625" style="6"/>
    <col min="29" max="31" width="4.7109375" style="6" customWidth="1"/>
    <col min="32" max="32" width="9.7109375" style="6" customWidth="1"/>
    <col min="33" max="16384" width="9.140625" style="6"/>
  </cols>
  <sheetData>
    <row r="1" spans="1:29" ht="15" hidden="1" customHeight="1" thickBot="1" x14ac:dyDescent="0.3">
      <c r="A1" s="1" t="s">
        <v>24</v>
      </c>
      <c r="B1" s="9">
        <v>3</v>
      </c>
      <c r="C1" s="9">
        <v>6</v>
      </c>
      <c r="D1" s="9">
        <v>8</v>
      </c>
      <c r="E1" s="9">
        <v>8</v>
      </c>
      <c r="F1" s="9">
        <v>8</v>
      </c>
      <c r="G1" s="9">
        <v>6</v>
      </c>
      <c r="H1" s="9">
        <v>6</v>
      </c>
      <c r="I1" s="9">
        <v>6</v>
      </c>
      <c r="J1" s="2">
        <v>6</v>
      </c>
      <c r="K1" s="2">
        <v>6</v>
      </c>
      <c r="L1" s="2">
        <v>12</v>
      </c>
      <c r="M1" s="2">
        <v>8</v>
      </c>
      <c r="N1" s="2">
        <v>12</v>
      </c>
      <c r="O1" s="2"/>
      <c r="P1" s="2">
        <v>12</v>
      </c>
      <c r="Q1" s="2">
        <v>12</v>
      </c>
      <c r="R1" s="1"/>
      <c r="S1" s="1"/>
      <c r="T1" s="1"/>
      <c r="U1" s="1"/>
      <c r="V1" s="1"/>
      <c r="W1" s="1"/>
      <c r="X1" s="1"/>
      <c r="Y1" s="1"/>
      <c r="Z1" s="1"/>
      <c r="AA1" s="1"/>
    </row>
    <row r="2" spans="1:29" ht="15" customHeight="1" thickBot="1" x14ac:dyDescent="0.3">
      <c r="A2" s="2">
        <v>15</v>
      </c>
      <c r="B2" s="66" t="s">
        <v>52</v>
      </c>
      <c r="C2" s="223" t="s">
        <v>262</v>
      </c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5"/>
      <c r="S2" s="43"/>
      <c r="T2" s="43"/>
      <c r="U2" s="43"/>
      <c r="V2" s="43"/>
      <c r="W2" s="43"/>
      <c r="X2" s="43"/>
      <c r="Y2" s="43"/>
      <c r="Z2" s="43"/>
      <c r="AA2" s="43"/>
    </row>
    <row r="3" spans="1:29" ht="15" customHeight="1" x14ac:dyDescent="0.25">
      <c r="A3" s="2">
        <v>15</v>
      </c>
      <c r="B3" s="246"/>
      <c r="C3" s="248" t="s">
        <v>0</v>
      </c>
      <c r="D3" s="251" t="s">
        <v>1</v>
      </c>
      <c r="E3" s="255" t="s">
        <v>82</v>
      </c>
      <c r="F3" s="255"/>
      <c r="G3" s="251" t="s">
        <v>4</v>
      </c>
      <c r="H3" s="254" t="s">
        <v>51</v>
      </c>
      <c r="I3" s="254" t="s">
        <v>29</v>
      </c>
      <c r="J3" s="254" t="s">
        <v>30</v>
      </c>
      <c r="K3" s="251" t="s">
        <v>6</v>
      </c>
      <c r="L3" s="254" t="s">
        <v>15</v>
      </c>
      <c r="M3" s="251" t="s">
        <v>7</v>
      </c>
      <c r="N3" s="31">
        <v>254</v>
      </c>
      <c r="O3" s="238">
        <v>407</v>
      </c>
      <c r="P3" s="239"/>
      <c r="Q3" s="236">
        <v>441</v>
      </c>
      <c r="R3" s="237"/>
      <c r="T3" s="16"/>
      <c r="U3" s="43"/>
      <c r="V3" s="43"/>
      <c r="W3" s="43"/>
      <c r="X3" s="43"/>
      <c r="Y3" s="43"/>
      <c r="Z3" s="65"/>
      <c r="AA3" s="43"/>
    </row>
    <row r="4" spans="1:29" ht="15" customHeight="1" x14ac:dyDescent="0.25">
      <c r="A4" s="2">
        <v>15</v>
      </c>
      <c r="B4" s="247"/>
      <c r="C4" s="249"/>
      <c r="D4" s="252"/>
      <c r="E4" s="256"/>
      <c r="F4" s="256"/>
      <c r="G4" s="252"/>
      <c r="H4" s="252"/>
      <c r="I4" s="263"/>
      <c r="J4" s="252"/>
      <c r="K4" s="252"/>
      <c r="L4" s="263"/>
      <c r="M4" s="252"/>
      <c r="N4" s="258" t="s">
        <v>49</v>
      </c>
      <c r="O4" s="258" t="s">
        <v>54</v>
      </c>
      <c r="P4" s="240" t="s">
        <v>54</v>
      </c>
      <c r="Q4" s="258" t="s">
        <v>56</v>
      </c>
      <c r="R4" s="262" t="s">
        <v>326</v>
      </c>
      <c r="U4" s="257"/>
      <c r="V4" s="62"/>
      <c r="W4" s="46"/>
      <c r="X4" s="46"/>
      <c r="Y4" s="46"/>
      <c r="Z4" s="46"/>
      <c r="AA4" s="46"/>
      <c r="AB4" s="62"/>
      <c r="AC4" s="63"/>
    </row>
    <row r="5" spans="1:29" ht="120" customHeight="1" x14ac:dyDescent="0.25">
      <c r="A5" s="2">
        <v>120</v>
      </c>
      <c r="B5" s="247"/>
      <c r="C5" s="249"/>
      <c r="D5" s="252"/>
      <c r="E5" s="256"/>
      <c r="F5" s="256"/>
      <c r="G5" s="252"/>
      <c r="H5" s="252"/>
      <c r="I5" s="263"/>
      <c r="J5" s="252"/>
      <c r="K5" s="252"/>
      <c r="L5" s="263"/>
      <c r="M5" s="252"/>
      <c r="N5" s="258"/>
      <c r="O5" s="258"/>
      <c r="P5" s="241"/>
      <c r="Q5" s="258"/>
      <c r="R5" s="262"/>
      <c r="U5" s="257"/>
      <c r="V5" s="62"/>
      <c r="W5" s="62"/>
      <c r="X5" s="62"/>
      <c r="Y5" s="62"/>
      <c r="Z5" s="62"/>
      <c r="AA5" s="62"/>
      <c r="AB5" s="62"/>
    </row>
    <row r="6" spans="1:29" ht="15" customHeight="1" x14ac:dyDescent="0.25">
      <c r="A6" s="2">
        <v>15</v>
      </c>
      <c r="B6" s="247"/>
      <c r="C6" s="249"/>
      <c r="D6" s="252"/>
      <c r="E6" s="256"/>
      <c r="F6" s="256"/>
      <c r="G6" s="252"/>
      <c r="H6" s="252"/>
      <c r="I6" s="263"/>
      <c r="J6" s="252"/>
      <c r="K6" s="252"/>
      <c r="L6" s="263"/>
      <c r="M6" s="252"/>
      <c r="N6" s="104">
        <v>3</v>
      </c>
      <c r="O6" s="129">
        <v>5.5E-2</v>
      </c>
      <c r="P6" s="129">
        <v>8.5000000000000006E-2</v>
      </c>
      <c r="Q6" s="104">
        <v>1.75</v>
      </c>
      <c r="R6" s="105">
        <v>1.25</v>
      </c>
      <c r="U6" s="61"/>
      <c r="V6" s="62"/>
      <c r="W6" s="44"/>
      <c r="X6" s="64"/>
      <c r="Y6" s="41"/>
      <c r="Z6" s="46"/>
      <c r="AA6" s="44"/>
      <c r="AB6" s="62"/>
    </row>
    <row r="7" spans="1:29" ht="15" customHeight="1" x14ac:dyDescent="0.25">
      <c r="A7" s="2">
        <v>15</v>
      </c>
      <c r="B7" s="247"/>
      <c r="C7" s="249"/>
      <c r="D7" s="252"/>
      <c r="E7" s="256"/>
      <c r="F7" s="256"/>
      <c r="G7" s="252"/>
      <c r="H7" s="252"/>
      <c r="I7" s="263"/>
      <c r="J7" s="252"/>
      <c r="K7" s="252"/>
      <c r="L7" s="263"/>
      <c r="M7" s="252"/>
      <c r="N7" s="104" t="s">
        <v>23</v>
      </c>
      <c r="O7" s="10" t="s">
        <v>14</v>
      </c>
      <c r="P7" s="10" t="s">
        <v>14</v>
      </c>
      <c r="Q7" s="104" t="s">
        <v>10</v>
      </c>
      <c r="R7" s="105" t="s">
        <v>10</v>
      </c>
      <c r="U7" s="61"/>
      <c r="V7" s="62"/>
      <c r="W7" s="44"/>
      <c r="X7" s="43"/>
      <c r="Y7" s="16"/>
      <c r="Z7" s="46"/>
      <c r="AA7" s="44"/>
      <c r="AB7" s="62"/>
    </row>
    <row r="8" spans="1:29" ht="15" customHeight="1" thickBot="1" x14ac:dyDescent="0.3">
      <c r="A8" s="2">
        <v>15</v>
      </c>
      <c r="B8" s="247"/>
      <c r="C8" s="250"/>
      <c r="D8" s="253"/>
      <c r="E8" s="8" t="s">
        <v>2</v>
      </c>
      <c r="F8" s="8" t="s">
        <v>3</v>
      </c>
      <c r="G8" s="253"/>
      <c r="H8" s="8" t="s">
        <v>5</v>
      </c>
      <c r="I8" s="8" t="s">
        <v>5</v>
      </c>
      <c r="J8" s="8" t="s">
        <v>5</v>
      </c>
      <c r="K8" s="253"/>
      <c r="L8" s="264"/>
      <c r="M8" s="8" t="s">
        <v>8</v>
      </c>
      <c r="N8" s="8" t="s">
        <v>8</v>
      </c>
      <c r="O8" s="8" t="s">
        <v>9</v>
      </c>
      <c r="P8" s="8" t="s">
        <v>9</v>
      </c>
      <c r="Q8" s="106" t="s">
        <v>11</v>
      </c>
      <c r="R8" s="75" t="s">
        <v>11</v>
      </c>
      <c r="U8" s="44"/>
      <c r="V8" s="21"/>
      <c r="W8" s="16"/>
      <c r="X8" s="16"/>
      <c r="Y8" s="16"/>
      <c r="Z8" s="44"/>
      <c r="AA8" s="44"/>
      <c r="AB8" s="44"/>
    </row>
    <row r="9" spans="1:29" ht="15" customHeight="1" x14ac:dyDescent="0.25">
      <c r="A9" s="2">
        <v>15</v>
      </c>
      <c r="B9" s="120"/>
      <c r="C9" s="27" t="s">
        <v>17</v>
      </c>
      <c r="D9" s="26" t="s">
        <v>53</v>
      </c>
      <c r="E9" s="42">
        <v>16120</v>
      </c>
      <c r="F9" s="42">
        <v>21155.24</v>
      </c>
      <c r="G9" s="24">
        <f>(F9-E9)/5280</f>
        <v>0.95364393939393965</v>
      </c>
      <c r="H9" s="25"/>
      <c r="I9" s="25">
        <f>ROUNDUP(((G9*5280)-H9),0)</f>
        <v>5036</v>
      </c>
      <c r="J9" s="25">
        <v>12</v>
      </c>
      <c r="K9" s="25">
        <v>3</v>
      </c>
      <c r="L9" s="26" t="s">
        <v>12</v>
      </c>
      <c r="M9" s="25">
        <f>ROUNDUP(((J9*I9)/9),0)</f>
        <v>6715</v>
      </c>
      <c r="N9" s="25">
        <f>M9</f>
        <v>6715</v>
      </c>
      <c r="O9" s="25">
        <f>$O$6*M9</f>
        <v>369.32499999999999</v>
      </c>
      <c r="P9" s="25">
        <f>$P$6*M9</f>
        <v>570.77500000000009</v>
      </c>
      <c r="Q9" s="25">
        <f>($Q$6/36)*M9</f>
        <v>326.42361111111114</v>
      </c>
      <c r="R9" s="32">
        <f>($R$6/36)*M9</f>
        <v>233.15972222222223</v>
      </c>
      <c r="S9" s="29"/>
      <c r="T9" s="29"/>
      <c r="U9" s="38"/>
      <c r="V9" s="29"/>
      <c r="W9" s="38"/>
      <c r="X9" s="29"/>
      <c r="Y9" s="38"/>
      <c r="Z9" s="29"/>
      <c r="AA9" s="29"/>
      <c r="AB9" s="29"/>
    </row>
    <row r="10" spans="1:29" ht="15" customHeight="1" x14ac:dyDescent="0.25">
      <c r="A10" s="2">
        <v>15</v>
      </c>
      <c r="B10" s="120"/>
      <c r="C10" s="13" t="s">
        <v>17</v>
      </c>
      <c r="D10" s="14" t="s">
        <v>53</v>
      </c>
      <c r="E10" s="47">
        <v>16120</v>
      </c>
      <c r="F10" s="47">
        <v>21155.24</v>
      </c>
      <c r="G10" s="5">
        <f>(F10-E10)/5280</f>
        <v>0.95364393939393965</v>
      </c>
      <c r="H10" s="11"/>
      <c r="I10" s="11">
        <f>ROUNDUP(((G10*5280)-H10),0)</f>
        <v>5036</v>
      </c>
      <c r="J10" s="11">
        <v>12</v>
      </c>
      <c r="K10" s="11">
        <v>3</v>
      </c>
      <c r="L10" s="14" t="s">
        <v>12</v>
      </c>
      <c r="M10" s="11">
        <f>ROUNDUP(((J10*I10)/9),0)</f>
        <v>6715</v>
      </c>
      <c r="N10" s="11">
        <f t="shared" ref="N10:N12" si="0">M10</f>
        <v>6715</v>
      </c>
      <c r="O10" s="11">
        <f t="shared" ref="O10:O12" si="1">$O$6*M10</f>
        <v>369.32499999999999</v>
      </c>
      <c r="P10" s="25">
        <f t="shared" ref="P10:P12" si="2">$P$6*M10</f>
        <v>570.77500000000009</v>
      </c>
      <c r="Q10" s="11">
        <f t="shared" ref="Q10:Q12" si="3">($Q$6/36)*M10</f>
        <v>326.42361111111114</v>
      </c>
      <c r="R10" s="12">
        <f t="shared" ref="R10:R12" si="4">($R$6/36)*M10</f>
        <v>233.15972222222223</v>
      </c>
      <c r="S10" s="29"/>
      <c r="T10" s="29"/>
      <c r="U10" s="38"/>
      <c r="V10" s="29"/>
      <c r="W10" s="38"/>
      <c r="X10" s="29"/>
      <c r="Y10" s="38"/>
      <c r="Z10" s="29"/>
      <c r="AA10" s="29"/>
      <c r="AB10" s="29"/>
    </row>
    <row r="11" spans="1:29" ht="15" customHeight="1" x14ac:dyDescent="0.25">
      <c r="A11" s="2">
        <v>15</v>
      </c>
      <c r="C11" s="68" t="s">
        <v>32</v>
      </c>
      <c r="D11" s="73"/>
      <c r="E11" s="73"/>
      <c r="F11" s="73"/>
      <c r="G11" s="74"/>
      <c r="H11" s="67"/>
      <c r="I11" s="11">
        <f>52+49+54+20+25+40+38+44+28+55</f>
        <v>405</v>
      </c>
      <c r="J11" s="11">
        <v>10</v>
      </c>
      <c r="K11" s="11"/>
      <c r="L11" s="14"/>
      <c r="M11" s="11">
        <f>ROUND(((J11*I11)/9),0)</f>
        <v>450</v>
      </c>
      <c r="N11" s="11">
        <f t="shared" si="0"/>
        <v>450</v>
      </c>
      <c r="O11" s="11">
        <f t="shared" si="1"/>
        <v>24.75</v>
      </c>
      <c r="P11" s="25">
        <f t="shared" si="2"/>
        <v>38.25</v>
      </c>
      <c r="Q11" s="11">
        <f t="shared" si="3"/>
        <v>21.875</v>
      </c>
      <c r="R11" s="12">
        <f t="shared" si="4"/>
        <v>15.625</v>
      </c>
      <c r="S11" s="29"/>
      <c r="T11" s="29"/>
      <c r="U11" s="38"/>
      <c r="V11" s="29"/>
      <c r="W11" s="38"/>
      <c r="X11" s="29"/>
      <c r="Y11" s="38"/>
      <c r="Z11" s="29"/>
      <c r="AA11" s="29"/>
      <c r="AB11" s="29"/>
    </row>
    <row r="12" spans="1:29" ht="15" customHeight="1" thickBot="1" x14ac:dyDescent="0.3">
      <c r="A12" s="2"/>
      <c r="C12" s="69" t="s">
        <v>31</v>
      </c>
      <c r="D12" s="70"/>
      <c r="E12" s="70"/>
      <c r="F12" s="70"/>
      <c r="G12" s="70"/>
      <c r="H12" s="70"/>
      <c r="I12" s="71">
        <v>0.05</v>
      </c>
      <c r="J12" s="71"/>
      <c r="K12" s="72"/>
      <c r="L12" s="72"/>
      <c r="M12" s="17">
        <f>0.05*M9</f>
        <v>335.75</v>
      </c>
      <c r="N12" s="17">
        <f t="shared" si="0"/>
        <v>335.75</v>
      </c>
      <c r="O12" s="17">
        <f t="shared" si="1"/>
        <v>18.466249999999999</v>
      </c>
      <c r="P12" s="25">
        <f t="shared" si="2"/>
        <v>28.53875</v>
      </c>
      <c r="Q12" s="17">
        <f t="shared" si="3"/>
        <v>16.321180555555557</v>
      </c>
      <c r="R12" s="18">
        <f t="shared" si="4"/>
        <v>11.657986111111112</v>
      </c>
      <c r="S12" s="29"/>
      <c r="T12" s="29"/>
      <c r="U12" s="38"/>
      <c r="V12" s="29"/>
      <c r="W12" s="38"/>
      <c r="X12" s="29"/>
      <c r="Y12" s="38"/>
      <c r="Z12" s="29"/>
      <c r="AA12" s="38"/>
      <c r="AB12" s="29"/>
    </row>
    <row r="13" spans="1:29" ht="15" customHeight="1" x14ac:dyDescent="0.25">
      <c r="A13" s="2"/>
      <c r="C13" s="230" t="s">
        <v>153</v>
      </c>
      <c r="D13" s="231"/>
      <c r="E13" s="231"/>
      <c r="F13" s="231"/>
      <c r="G13" s="231"/>
      <c r="H13" s="231"/>
      <c r="I13" s="231"/>
      <c r="J13" s="231"/>
      <c r="K13" s="231"/>
      <c r="L13" s="232"/>
      <c r="M13" s="226">
        <f t="shared" ref="M13:R13" si="5">SUM(M9:M12)</f>
        <v>14215.75</v>
      </c>
      <c r="N13" s="226">
        <f t="shared" si="5"/>
        <v>14215.75</v>
      </c>
      <c r="O13" s="242">
        <f>SUM(O9:O12,P9:P12)</f>
        <v>1990.2050000000002</v>
      </c>
      <c r="P13" s="243"/>
      <c r="Q13" s="226">
        <v>690</v>
      </c>
      <c r="R13" s="228">
        <f t="shared" si="5"/>
        <v>493.60243055555554</v>
      </c>
      <c r="S13" s="29"/>
      <c r="T13" s="29"/>
      <c r="U13" s="38"/>
      <c r="V13" s="29"/>
      <c r="W13" s="38"/>
      <c r="X13" s="29"/>
      <c r="Y13" s="38"/>
      <c r="Z13" s="29"/>
      <c r="AA13" s="38"/>
      <c r="AB13" s="29"/>
    </row>
    <row r="14" spans="1:29" ht="15" customHeight="1" thickBot="1" x14ac:dyDescent="0.3">
      <c r="A14" s="2"/>
      <c r="C14" s="233"/>
      <c r="D14" s="234"/>
      <c r="E14" s="234"/>
      <c r="F14" s="234"/>
      <c r="G14" s="234"/>
      <c r="H14" s="234"/>
      <c r="I14" s="234"/>
      <c r="J14" s="234"/>
      <c r="K14" s="234"/>
      <c r="L14" s="235"/>
      <c r="M14" s="227"/>
      <c r="N14" s="227"/>
      <c r="O14" s="244"/>
      <c r="P14" s="245"/>
      <c r="Q14" s="227"/>
      <c r="R14" s="229"/>
      <c r="S14" s="29"/>
      <c r="T14" s="29"/>
      <c r="U14" s="38"/>
      <c r="V14" s="29"/>
      <c r="W14" s="38"/>
      <c r="X14" s="29"/>
      <c r="Y14" s="38"/>
      <c r="Z14" s="29"/>
      <c r="AA14" s="38"/>
      <c r="AB14" s="29"/>
    </row>
    <row r="15" spans="1:29" ht="15" customHeight="1" x14ac:dyDescent="0.25">
      <c r="A15" s="2"/>
      <c r="O15" s="29"/>
      <c r="P15" s="29"/>
      <c r="Q15" s="29"/>
      <c r="R15" s="29"/>
      <c r="S15" s="29"/>
      <c r="T15" s="38"/>
      <c r="U15" s="29"/>
      <c r="V15" s="38"/>
      <c r="W15" s="29"/>
      <c r="X15" s="38"/>
      <c r="Y15" s="29"/>
      <c r="Z15" s="38"/>
      <c r="AA15" s="29"/>
    </row>
    <row r="16" spans="1:29" ht="15" customHeight="1" x14ac:dyDescent="0.25">
      <c r="A16" s="2"/>
      <c r="C16" s="162"/>
      <c r="D16" s="162"/>
      <c r="E16" s="162"/>
      <c r="F16" s="162"/>
      <c r="G16" s="162"/>
      <c r="H16" s="162"/>
      <c r="I16" s="29"/>
      <c r="J16" s="29"/>
      <c r="K16" s="29"/>
      <c r="L16" s="1"/>
      <c r="M16" s="29"/>
      <c r="N16" s="29"/>
      <c r="O16" s="29"/>
      <c r="P16" s="29"/>
      <c r="Q16" s="29"/>
      <c r="R16" s="29"/>
      <c r="S16" s="29"/>
      <c r="T16" s="38"/>
      <c r="U16" s="29"/>
      <c r="V16" s="38"/>
      <c r="W16" s="29"/>
      <c r="X16" s="38"/>
      <c r="Y16" s="29"/>
      <c r="Z16" s="29"/>
      <c r="AA16" s="29"/>
    </row>
    <row r="17" spans="1:27" ht="6.75" customHeight="1" thickBot="1" x14ac:dyDescent="0.3">
      <c r="A17" s="2"/>
      <c r="B17" s="161"/>
      <c r="C17" s="162"/>
      <c r="D17" s="162"/>
      <c r="E17" s="162"/>
      <c r="F17" s="162"/>
      <c r="G17" s="162"/>
      <c r="H17" s="162"/>
      <c r="I17" s="260"/>
      <c r="J17" s="260"/>
      <c r="K17" s="29"/>
      <c r="L17" s="1"/>
      <c r="M17" s="29"/>
      <c r="N17" s="29"/>
      <c r="O17" s="29"/>
      <c r="P17" s="29"/>
      <c r="Q17" s="29"/>
      <c r="R17" s="35"/>
      <c r="S17" s="35"/>
      <c r="T17" s="35"/>
      <c r="U17" s="35"/>
      <c r="V17" s="35"/>
      <c r="W17" s="35"/>
      <c r="X17" s="35"/>
      <c r="Y17" s="35"/>
      <c r="Z17" s="35"/>
      <c r="AA17" s="35"/>
    </row>
    <row r="18" spans="1:27" ht="15" customHeight="1" x14ac:dyDescent="0.25">
      <c r="A18" s="2">
        <v>15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5"/>
      <c r="O18" s="35"/>
      <c r="P18" s="35"/>
      <c r="Q18" s="35"/>
      <c r="R18" s="261"/>
      <c r="S18" s="261"/>
      <c r="T18" s="35"/>
      <c r="U18" s="35"/>
      <c r="V18" s="35"/>
      <c r="W18" s="35"/>
      <c r="X18" s="35"/>
      <c r="Y18" s="35"/>
      <c r="Z18" s="35"/>
      <c r="AA18" s="35"/>
    </row>
    <row r="19" spans="1:27" ht="15" customHeight="1" x14ac:dyDescent="0.25">
      <c r="A19" s="1"/>
      <c r="B19" s="162"/>
      <c r="C19" s="1"/>
      <c r="D19" s="1"/>
      <c r="E19" s="36"/>
      <c r="F19" s="36"/>
      <c r="G19" s="36"/>
      <c r="H19" s="29"/>
      <c r="I19" s="29"/>
      <c r="J19" s="37"/>
      <c r="K19" s="29"/>
      <c r="L19" s="1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8"/>
      <c r="AA19" s="29"/>
    </row>
    <row r="20" spans="1:27" ht="15" customHeight="1" x14ac:dyDescent="0.25">
      <c r="A20" s="1"/>
      <c r="B20" s="162"/>
      <c r="C20" s="1"/>
      <c r="D20" s="1"/>
      <c r="E20" s="36"/>
      <c r="F20" s="36"/>
      <c r="G20" s="36"/>
      <c r="H20" s="29"/>
      <c r="I20" s="29"/>
      <c r="J20" s="29"/>
      <c r="K20" s="29"/>
      <c r="L20" s="1"/>
      <c r="M20" s="29"/>
      <c r="N20" s="29"/>
      <c r="O20" s="29"/>
      <c r="P20" s="29"/>
      <c r="Q20" s="29"/>
      <c r="R20" s="29"/>
      <c r="S20" s="29"/>
      <c r="T20" s="38"/>
      <c r="U20" s="29"/>
      <c r="V20" s="38"/>
      <c r="W20" s="29"/>
      <c r="X20" s="29"/>
      <c r="Y20" s="29"/>
      <c r="Z20" s="29"/>
      <c r="AA20" s="29"/>
    </row>
    <row r="21" spans="1:27" ht="15" customHeight="1" x14ac:dyDescent="0.25">
      <c r="A21" s="1"/>
      <c r="B21" s="16"/>
      <c r="C21" s="162"/>
      <c r="D21" s="162"/>
      <c r="E21" s="162"/>
      <c r="F21" s="162"/>
      <c r="G21" s="162"/>
      <c r="H21" s="162"/>
      <c r="I21" s="29"/>
      <c r="J21" s="29"/>
      <c r="K21" s="29"/>
      <c r="L21" s="1"/>
      <c r="M21" s="29"/>
      <c r="N21" s="29"/>
      <c r="O21" s="29"/>
      <c r="P21" s="29"/>
      <c r="Q21" s="29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1:27" ht="15" customHeight="1" x14ac:dyDescent="0.25">
      <c r="A22" s="1"/>
      <c r="B22" s="1"/>
      <c r="C22" s="162"/>
      <c r="D22" s="162"/>
      <c r="E22" s="162"/>
      <c r="F22" s="162"/>
      <c r="G22" s="162"/>
      <c r="H22" s="162"/>
      <c r="I22" s="260"/>
      <c r="J22" s="260"/>
      <c r="K22" s="29"/>
      <c r="L22" s="1"/>
      <c r="M22" s="29"/>
      <c r="N22" s="29"/>
      <c r="O22" s="29"/>
      <c r="P22" s="29"/>
      <c r="Q22" s="29"/>
      <c r="R22" s="29"/>
      <c r="S22" s="29"/>
      <c r="T22" s="38"/>
      <c r="U22" s="29"/>
      <c r="V22" s="38"/>
      <c r="W22" s="29"/>
      <c r="X22" s="38"/>
      <c r="Y22" s="29"/>
      <c r="Z22" s="29"/>
      <c r="AA22" s="29"/>
    </row>
    <row r="23" spans="1:27" ht="15" customHeight="1" x14ac:dyDescent="0.25">
      <c r="A23" s="1"/>
      <c r="B23" s="1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5"/>
      <c r="O23" s="35"/>
      <c r="P23" s="35"/>
      <c r="Q23" s="35"/>
      <c r="R23" s="29"/>
      <c r="S23" s="29"/>
      <c r="T23" s="38"/>
      <c r="U23" s="29"/>
      <c r="V23" s="38"/>
      <c r="W23" s="29"/>
      <c r="X23" s="38"/>
      <c r="Y23" s="29"/>
      <c r="Z23" s="29"/>
      <c r="AA23" s="29"/>
    </row>
    <row r="24" spans="1:27" ht="15" customHeight="1" x14ac:dyDescent="0.25">
      <c r="A24" s="1"/>
      <c r="B24" s="162"/>
      <c r="C24" s="1"/>
      <c r="D24" s="1"/>
      <c r="E24" s="36"/>
      <c r="F24" s="36"/>
      <c r="G24" s="36"/>
      <c r="H24" s="29"/>
      <c r="I24" s="29"/>
      <c r="J24" s="29"/>
      <c r="K24" s="29"/>
      <c r="L24" s="1"/>
      <c r="M24" s="29"/>
      <c r="N24" s="29"/>
      <c r="O24" s="29"/>
      <c r="P24" s="29"/>
      <c r="Q24" s="29"/>
      <c r="R24" s="29"/>
      <c r="S24" s="29"/>
      <c r="T24" s="38"/>
      <c r="U24" s="29"/>
      <c r="V24" s="38"/>
      <c r="W24" s="29"/>
      <c r="X24" s="38"/>
      <c r="Y24" s="29"/>
      <c r="Z24" s="38"/>
      <c r="AA24" s="29"/>
    </row>
    <row r="25" spans="1:27" ht="15" customHeight="1" x14ac:dyDescent="0.25">
      <c r="A25" s="1"/>
      <c r="B25" s="162"/>
      <c r="C25" s="162"/>
      <c r="D25" s="162"/>
      <c r="E25" s="162"/>
      <c r="F25" s="162"/>
      <c r="G25" s="162"/>
      <c r="H25" s="162"/>
      <c r="I25" s="29"/>
      <c r="J25" s="29"/>
      <c r="K25" s="29"/>
      <c r="L25" s="1"/>
      <c r="M25" s="29"/>
      <c r="N25" s="39"/>
      <c r="O25" s="39"/>
      <c r="P25" s="29"/>
      <c r="Q25" s="29"/>
      <c r="R25" s="29"/>
      <c r="S25" s="29"/>
      <c r="T25" s="38"/>
      <c r="U25" s="29"/>
      <c r="V25" s="38"/>
      <c r="W25" s="29"/>
      <c r="X25" s="38"/>
      <c r="Y25" s="29"/>
      <c r="Z25" s="29"/>
      <c r="AA25" s="29"/>
    </row>
    <row r="26" spans="1:27" ht="15" customHeight="1" x14ac:dyDescent="0.25">
      <c r="A26" s="1"/>
      <c r="B26" s="16"/>
      <c r="C26" s="162"/>
      <c r="D26" s="162"/>
      <c r="E26" s="162"/>
      <c r="F26" s="162"/>
      <c r="G26" s="162"/>
      <c r="H26" s="162"/>
      <c r="I26" s="29"/>
      <c r="J26" s="29"/>
      <c r="K26" s="29"/>
      <c r="L26" s="1"/>
      <c r="M26" s="29"/>
      <c r="N26" s="39"/>
      <c r="O26" s="39"/>
      <c r="P26" s="29"/>
      <c r="Q26" s="29"/>
      <c r="R26" s="35"/>
      <c r="S26" s="35"/>
      <c r="T26" s="35"/>
      <c r="U26" s="35"/>
      <c r="V26" s="35"/>
      <c r="W26" s="35"/>
      <c r="X26" s="35"/>
      <c r="Y26" s="35"/>
      <c r="Z26" s="35"/>
      <c r="AA26" s="35"/>
    </row>
    <row r="27" spans="1:27" ht="15" customHeight="1" x14ac:dyDescent="0.25">
      <c r="A27" s="1"/>
      <c r="B27" s="1"/>
      <c r="C27" s="162"/>
      <c r="D27" s="162"/>
      <c r="E27" s="162"/>
      <c r="F27" s="162"/>
      <c r="G27" s="162"/>
      <c r="H27" s="162"/>
      <c r="I27" s="29"/>
      <c r="J27" s="29"/>
      <c r="K27" s="29"/>
      <c r="L27" s="1"/>
      <c r="M27" s="29"/>
      <c r="N27" s="39"/>
      <c r="O27" s="40"/>
      <c r="P27" s="29"/>
      <c r="Q27" s="29"/>
      <c r="R27" s="29"/>
      <c r="S27" s="29"/>
      <c r="T27" s="38"/>
      <c r="V27" s="38"/>
      <c r="W27" s="29"/>
      <c r="X27" s="29"/>
      <c r="Y27" s="29"/>
      <c r="Z27" s="29"/>
      <c r="AA27" s="29"/>
    </row>
    <row r="28" spans="1:27" ht="15" customHeight="1" x14ac:dyDescent="0.25">
      <c r="A28" s="1"/>
      <c r="B28" s="162"/>
      <c r="C28" s="162"/>
      <c r="D28" s="162"/>
      <c r="E28" s="162"/>
      <c r="F28" s="162"/>
      <c r="G28" s="162"/>
      <c r="H28" s="162"/>
      <c r="I28" s="260"/>
      <c r="J28" s="260"/>
      <c r="K28" s="29"/>
      <c r="L28" s="1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8"/>
      <c r="AA28" s="29"/>
    </row>
    <row r="29" spans="1:27" ht="15" customHeight="1" x14ac:dyDescent="0.25">
      <c r="A29" s="1"/>
      <c r="B29" s="162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35"/>
      <c r="O29" s="41"/>
      <c r="P29" s="35"/>
      <c r="Q29" s="35"/>
      <c r="R29" s="29"/>
      <c r="S29" s="29"/>
      <c r="T29" s="29"/>
      <c r="U29" s="29"/>
      <c r="V29" s="29"/>
      <c r="W29" s="29"/>
      <c r="X29" s="29"/>
      <c r="Y29" s="29"/>
      <c r="Z29" s="38"/>
      <c r="AA29" s="29"/>
    </row>
    <row r="30" spans="1:27" ht="15" customHeight="1" x14ac:dyDescent="0.25">
      <c r="A30" s="1"/>
      <c r="B30" s="162"/>
      <c r="C30" s="1"/>
      <c r="D30" s="1"/>
      <c r="E30" s="36"/>
      <c r="F30" s="36"/>
      <c r="G30" s="36"/>
      <c r="H30" s="29"/>
      <c r="I30" s="29"/>
      <c r="J30" s="29"/>
      <c r="K30" s="29"/>
      <c r="L30" s="1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38"/>
      <c r="Y30" s="29"/>
      <c r="Z30" s="38"/>
      <c r="AA30" s="29"/>
    </row>
    <row r="31" spans="1:27" ht="15" customHeight="1" x14ac:dyDescent="0.25">
      <c r="A31" s="1"/>
      <c r="B31" s="162"/>
      <c r="C31" s="1"/>
      <c r="D31" s="1"/>
      <c r="E31" s="36"/>
      <c r="F31" s="36"/>
      <c r="G31" s="36"/>
      <c r="H31" s="29"/>
      <c r="I31" s="29"/>
      <c r="J31" s="29"/>
      <c r="K31" s="29"/>
      <c r="L31" s="1"/>
      <c r="M31" s="29"/>
      <c r="N31" s="29"/>
      <c r="O31" s="29"/>
      <c r="P31" s="29"/>
      <c r="R31" s="29"/>
      <c r="S31" s="29"/>
      <c r="T31" s="38"/>
      <c r="U31" s="29"/>
      <c r="V31" s="38"/>
      <c r="W31" s="29"/>
      <c r="X31" s="29"/>
      <c r="Y31" s="29"/>
      <c r="Z31" s="29"/>
      <c r="AA31" s="29"/>
    </row>
    <row r="32" spans="1:27" ht="15" customHeight="1" x14ac:dyDescent="0.25">
      <c r="A32" s="1"/>
      <c r="B32" s="16"/>
      <c r="C32" s="1"/>
      <c r="D32" s="1"/>
      <c r="E32" s="36"/>
      <c r="F32" s="36"/>
      <c r="G32" s="36"/>
      <c r="H32" s="29"/>
      <c r="I32" s="29"/>
      <c r="J32" s="29"/>
      <c r="K32" s="29"/>
      <c r="L32" s="1"/>
      <c r="M32" s="29"/>
      <c r="N32" s="29"/>
      <c r="O32" s="29"/>
      <c r="P32" s="29"/>
      <c r="R32" s="35"/>
      <c r="S32" s="35"/>
      <c r="T32" s="35"/>
      <c r="U32" s="35"/>
      <c r="V32" s="35"/>
      <c r="W32" s="35"/>
      <c r="X32" s="35"/>
      <c r="Y32" s="35"/>
      <c r="Z32" s="35"/>
      <c r="AA32" s="35"/>
    </row>
    <row r="33" spans="1:27" ht="15" customHeight="1" x14ac:dyDescent="0.25">
      <c r="A33" s="1"/>
      <c r="B33" s="1"/>
      <c r="C33" s="162"/>
      <c r="D33" s="162"/>
      <c r="E33" s="162"/>
      <c r="F33" s="162"/>
      <c r="G33" s="162"/>
      <c r="H33" s="162"/>
      <c r="I33" s="29"/>
      <c r="K33" s="29"/>
      <c r="L33" s="1"/>
      <c r="M33" s="29"/>
      <c r="N33" s="29"/>
      <c r="O33" s="29"/>
      <c r="P33" s="29"/>
      <c r="Q33" s="29"/>
      <c r="R33" s="29"/>
      <c r="S33" s="29"/>
      <c r="T33" s="38"/>
      <c r="U33" s="29"/>
      <c r="V33" s="38"/>
      <c r="W33" s="29"/>
      <c r="X33" s="29"/>
      <c r="Y33" s="29"/>
      <c r="Z33" s="29"/>
      <c r="AA33" s="29"/>
    </row>
    <row r="34" spans="1:27" ht="15" customHeight="1" x14ac:dyDescent="0.25">
      <c r="A34" s="1"/>
      <c r="B34" s="1"/>
      <c r="C34" s="162"/>
      <c r="D34" s="162"/>
      <c r="E34" s="162"/>
      <c r="F34" s="162"/>
      <c r="G34" s="162"/>
      <c r="H34" s="162"/>
      <c r="I34" s="29"/>
      <c r="J34" s="29"/>
      <c r="K34" s="29"/>
      <c r="L34" s="1"/>
      <c r="M34" s="29"/>
      <c r="N34" s="29"/>
      <c r="O34" s="29"/>
      <c r="P34" s="29"/>
      <c r="Q34" s="29"/>
      <c r="R34" s="29"/>
      <c r="S34" s="29"/>
      <c r="T34" s="38"/>
      <c r="U34" s="29"/>
      <c r="V34" s="38"/>
      <c r="W34" s="29"/>
      <c r="X34" s="38"/>
      <c r="Y34" s="29"/>
      <c r="Z34" s="29"/>
      <c r="AA34" s="29"/>
    </row>
    <row r="35" spans="1:27" ht="15" customHeight="1" x14ac:dyDescent="0.25">
      <c r="A35" s="1"/>
      <c r="B35" s="1"/>
      <c r="C35" s="162"/>
      <c r="D35" s="162"/>
      <c r="E35" s="162"/>
      <c r="F35" s="162"/>
      <c r="G35" s="162"/>
      <c r="H35" s="162"/>
      <c r="I35" s="260"/>
      <c r="J35" s="260"/>
      <c r="K35" s="29"/>
      <c r="L35" s="1"/>
      <c r="M35" s="29"/>
      <c r="N35" s="29"/>
      <c r="O35" s="29"/>
      <c r="P35" s="29"/>
      <c r="Q35" s="29"/>
      <c r="R35" s="29"/>
      <c r="S35" s="29"/>
      <c r="T35" s="38"/>
      <c r="U35" s="29"/>
      <c r="V35" s="38"/>
      <c r="W35" s="29"/>
      <c r="X35" s="38"/>
      <c r="Y35" s="29"/>
      <c r="Z35" s="29"/>
      <c r="AA35" s="29"/>
    </row>
    <row r="36" spans="1:27" ht="15" customHeight="1" x14ac:dyDescent="0.25">
      <c r="A36" s="1"/>
      <c r="B36" s="162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35"/>
      <c r="O36" s="35"/>
      <c r="P36" s="35"/>
      <c r="Q36" s="35"/>
      <c r="R36" s="29"/>
      <c r="S36" s="29"/>
      <c r="T36" s="38"/>
      <c r="U36" s="29"/>
      <c r="V36" s="38"/>
      <c r="W36" s="29"/>
      <c r="X36" s="29"/>
      <c r="Y36" s="29"/>
      <c r="Z36" s="38"/>
      <c r="AA36" s="29"/>
    </row>
    <row r="37" spans="1:27" ht="15" customHeight="1" x14ac:dyDescent="0.25">
      <c r="A37" s="1"/>
      <c r="B37" s="162"/>
      <c r="R37" s="29"/>
      <c r="S37" s="29"/>
      <c r="T37" s="29"/>
      <c r="U37" s="29"/>
      <c r="V37" s="29"/>
      <c r="W37" s="29"/>
      <c r="X37" s="29"/>
      <c r="Y37" s="29"/>
      <c r="Z37" s="38"/>
      <c r="AA37" s="29"/>
    </row>
    <row r="38" spans="1:27" ht="15" customHeight="1" x14ac:dyDescent="0.25">
      <c r="A38" s="1"/>
      <c r="B38" s="162"/>
      <c r="R38" s="29"/>
      <c r="S38" s="29"/>
      <c r="T38" s="38"/>
      <c r="U38" s="29"/>
      <c r="V38" s="38"/>
      <c r="W38" s="29"/>
      <c r="X38" s="38"/>
      <c r="Y38" s="29"/>
      <c r="Z38" s="29"/>
      <c r="AA38" s="29"/>
    </row>
    <row r="39" spans="1:27" ht="15" customHeight="1" x14ac:dyDescent="0.25">
      <c r="A39" s="1"/>
      <c r="B39" s="16"/>
      <c r="I39" s="7"/>
      <c r="J39" s="7"/>
      <c r="K39" s="7"/>
      <c r="R39" s="35"/>
      <c r="S39" s="35"/>
      <c r="T39" s="35"/>
      <c r="U39" s="35"/>
      <c r="V39" s="35"/>
      <c r="W39" s="35"/>
      <c r="X39" s="35"/>
      <c r="Y39" s="35"/>
      <c r="Z39" s="35"/>
      <c r="AA39" s="35"/>
    </row>
    <row r="40" spans="1:27" ht="30" customHeight="1" x14ac:dyDescent="0.25">
      <c r="A40" s="1"/>
    </row>
    <row r="42" spans="1:27" ht="30" customHeight="1" x14ac:dyDescent="0.25"/>
    <row r="45" spans="1:27" ht="15" customHeight="1" x14ac:dyDescent="0.25">
      <c r="H45" s="259"/>
      <c r="I45" s="259"/>
    </row>
  </sheetData>
  <mergeCells count="32">
    <mergeCell ref="U4:U5"/>
    <mergeCell ref="N4:N5"/>
    <mergeCell ref="H45:I45"/>
    <mergeCell ref="I28:J28"/>
    <mergeCell ref="I35:J35"/>
    <mergeCell ref="I22:J22"/>
    <mergeCell ref="R18:S18"/>
    <mergeCell ref="O4:O5"/>
    <mergeCell ref="Q4:Q5"/>
    <mergeCell ref="R4:R5"/>
    <mergeCell ref="I17:J17"/>
    <mergeCell ref="L3:L8"/>
    <mergeCell ref="M3:M7"/>
    <mergeCell ref="I3:I7"/>
    <mergeCell ref="J3:J7"/>
    <mergeCell ref="K3:K8"/>
    <mergeCell ref="B3:B8"/>
    <mergeCell ref="C3:C8"/>
    <mergeCell ref="D3:D8"/>
    <mergeCell ref="H3:H7"/>
    <mergeCell ref="G3:G8"/>
    <mergeCell ref="E3:F7"/>
    <mergeCell ref="C2:R2"/>
    <mergeCell ref="N13:N14"/>
    <mergeCell ref="Q13:Q14"/>
    <mergeCell ref="R13:R14"/>
    <mergeCell ref="M13:M14"/>
    <mergeCell ref="C13:L14"/>
    <mergeCell ref="Q3:R3"/>
    <mergeCell ref="O3:P3"/>
    <mergeCell ref="P4:P5"/>
    <mergeCell ref="O13:P14"/>
  </mergeCells>
  <phoneticPr fontId="7" type="noConversion"/>
  <pageMargins left="0.7" right="0.7" top="0.75" bottom="0.75" header="0.3" footer="0.3"/>
  <pageSetup paperSize="3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77"/>
  <sheetViews>
    <sheetView topLeftCell="C20" zoomScale="85" zoomScaleNormal="85" workbookViewId="0">
      <selection activeCell="T51" sqref="T51"/>
    </sheetView>
  </sheetViews>
  <sheetFormatPr defaultRowHeight="15" customHeight="1" x14ac:dyDescent="0.25"/>
  <cols>
    <col min="1" max="1" width="5.7109375" style="3" hidden="1" customWidth="1"/>
    <col min="2" max="2" width="3.7109375" style="3" hidden="1" customWidth="1"/>
    <col min="3" max="3" width="6.7109375" style="3" customWidth="1"/>
    <col min="4" max="4" width="8.7109375" style="3" customWidth="1"/>
    <col min="5" max="5" width="11" style="3" customWidth="1"/>
    <col min="6" max="6" width="10.85546875" style="3" customWidth="1"/>
    <col min="7" max="7" width="6.85546875" style="3" customWidth="1"/>
    <col min="8" max="8" width="6.7109375" style="3" customWidth="1"/>
    <col min="9" max="9" width="8.7109375" style="3" customWidth="1"/>
    <col min="10" max="15" width="4.7109375" style="3" customWidth="1"/>
    <col min="16" max="16" width="8.28515625" style="3" customWidth="1"/>
    <col min="17" max="17" width="11.7109375" style="3" hidden="1" customWidth="1"/>
    <col min="18" max="18" width="11.7109375" style="3" customWidth="1"/>
    <col min="19" max="21" width="12.7109375" style="3" customWidth="1"/>
    <col min="22" max="22" width="15.7109375" style="3" customWidth="1"/>
    <col min="23" max="23" width="15.5703125" style="3" customWidth="1"/>
    <col min="24" max="24" width="14.28515625" style="3" customWidth="1"/>
    <col min="25" max="25" width="13.7109375" style="3" customWidth="1"/>
    <col min="26" max="26" width="6.7109375" style="3" customWidth="1"/>
    <col min="27" max="28" width="13.7109375" style="3" customWidth="1"/>
    <col min="29" max="29" width="6.7109375" style="3" customWidth="1"/>
    <col min="30" max="30" width="15.7109375" style="3" customWidth="1"/>
    <col min="31" max="31" width="6.7109375" style="3" customWidth="1"/>
    <col min="32" max="32" width="14.7109375" style="3" customWidth="1"/>
    <col min="33" max="33" width="15.7109375" style="3" customWidth="1"/>
    <col min="34" max="16384" width="9.140625" style="3"/>
  </cols>
  <sheetData>
    <row r="1" spans="1:34" ht="15" hidden="1" customHeight="1" thickBot="1" x14ac:dyDescent="0.3">
      <c r="A1" s="3" t="s">
        <v>24</v>
      </c>
      <c r="B1" s="4">
        <v>3</v>
      </c>
      <c r="C1" s="4">
        <v>6</v>
      </c>
      <c r="D1" s="4">
        <v>8</v>
      </c>
      <c r="E1" s="4">
        <v>8</v>
      </c>
      <c r="F1" s="4">
        <v>8</v>
      </c>
      <c r="G1" s="4">
        <v>5</v>
      </c>
      <c r="H1" s="4">
        <v>6</v>
      </c>
      <c r="I1" s="4">
        <v>7</v>
      </c>
      <c r="J1" s="4">
        <v>3</v>
      </c>
      <c r="K1" s="4">
        <v>3</v>
      </c>
      <c r="L1" s="22">
        <v>5</v>
      </c>
      <c r="M1" s="22">
        <v>5</v>
      </c>
      <c r="N1" s="22">
        <v>5</v>
      </c>
      <c r="O1" s="22">
        <v>5</v>
      </c>
      <c r="P1" s="22"/>
      <c r="Q1" s="4">
        <v>11</v>
      </c>
      <c r="R1" s="4"/>
      <c r="S1" s="4">
        <v>12</v>
      </c>
      <c r="T1" s="4">
        <v>12</v>
      </c>
      <c r="U1" s="4"/>
      <c r="V1" s="4"/>
      <c r="W1" s="4">
        <v>8</v>
      </c>
      <c r="X1" s="4">
        <v>6</v>
      </c>
    </row>
    <row r="2" spans="1:34" s="21" customFormat="1" ht="15" customHeight="1" thickBot="1" x14ac:dyDescent="0.3">
      <c r="A2" s="20">
        <v>15</v>
      </c>
      <c r="B2" s="223" t="s">
        <v>261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5"/>
      <c r="Z2" s="43"/>
      <c r="AA2" s="43"/>
      <c r="AB2" s="43"/>
      <c r="AC2" s="43"/>
      <c r="AD2" s="43"/>
      <c r="AE2" s="43"/>
      <c r="AF2" s="43"/>
      <c r="AG2" s="43"/>
    </row>
    <row r="3" spans="1:34" s="21" customFormat="1" ht="15" customHeight="1" thickBot="1" x14ac:dyDescent="0.3">
      <c r="A3" s="20">
        <v>15</v>
      </c>
      <c r="B3" s="323"/>
      <c r="C3" s="326" t="str">
        <f>'Pavement Data'!C3:C8</f>
        <v>COUNTY</v>
      </c>
      <c r="D3" s="317" t="str">
        <f>'Pavement Data'!D3:D8</f>
        <v>ROUTE</v>
      </c>
      <c r="E3" s="301" t="str">
        <f>'Pavement Data'!E3:F7</f>
        <v>STATION</v>
      </c>
      <c r="F3" s="303"/>
      <c r="G3" s="317" t="str">
        <f>'Pavement Data'!G3:G8</f>
        <v>MILE</v>
      </c>
      <c r="H3" s="317" t="str">
        <f>'Pavement Data'!H3:H7</f>
        <v>DEDUCTIONS FOR RAILROAD/
SLM CORRECTION</v>
      </c>
      <c r="I3" s="317" t="str">
        <f>'Pavement Data'!I3:I8</f>
        <v>LENGTH
(WITH DEDUCTIONS)</v>
      </c>
      <c r="J3" s="330" t="str">
        <f>'Pavement Data'!K3</f>
        <v>TYPICAL</v>
      </c>
      <c r="K3" s="331"/>
      <c r="L3" s="301" t="s">
        <v>18</v>
      </c>
      <c r="M3" s="302"/>
      <c r="N3" s="302"/>
      <c r="O3" s="303"/>
      <c r="P3" s="317" t="s">
        <v>43</v>
      </c>
      <c r="Q3" s="144">
        <v>202</v>
      </c>
      <c r="R3" s="180">
        <v>209</v>
      </c>
      <c r="S3" s="181">
        <v>254</v>
      </c>
      <c r="T3" s="223">
        <v>407</v>
      </c>
      <c r="U3" s="288"/>
      <c r="V3" s="181">
        <v>408</v>
      </c>
      <c r="W3" s="305">
        <v>441</v>
      </c>
      <c r="X3" s="306"/>
      <c r="Y3" s="136">
        <v>617</v>
      </c>
      <c r="Z3" s="43"/>
    </row>
    <row r="4" spans="1:34" s="21" customFormat="1" ht="15" customHeight="1" x14ac:dyDescent="0.25">
      <c r="A4" s="20">
        <v>15</v>
      </c>
      <c r="B4" s="324"/>
      <c r="C4" s="327"/>
      <c r="D4" s="318"/>
      <c r="E4" s="304"/>
      <c r="F4" s="262"/>
      <c r="G4" s="318"/>
      <c r="H4" s="318"/>
      <c r="I4" s="318"/>
      <c r="J4" s="332"/>
      <c r="K4" s="333"/>
      <c r="L4" s="304"/>
      <c r="M4" s="258"/>
      <c r="N4" s="258"/>
      <c r="O4" s="262"/>
      <c r="P4" s="318"/>
      <c r="Q4" s="296" t="s">
        <v>19</v>
      </c>
      <c r="R4" s="294" t="s">
        <v>55</v>
      </c>
      <c r="S4" s="292" t="s">
        <v>49</v>
      </c>
      <c r="T4" s="297" t="s">
        <v>54</v>
      </c>
      <c r="U4" s="307" t="s">
        <v>54</v>
      </c>
      <c r="V4" s="299" t="s">
        <v>20</v>
      </c>
      <c r="W4" s="292" t="s">
        <v>56</v>
      </c>
      <c r="X4" s="292" t="s">
        <v>268</v>
      </c>
      <c r="Y4" s="294" t="s">
        <v>16</v>
      </c>
      <c r="AA4" s="336"/>
    </row>
    <row r="5" spans="1:34" s="21" customFormat="1" ht="120" customHeight="1" x14ac:dyDescent="0.25">
      <c r="A5" s="20">
        <f>15*8</f>
        <v>120</v>
      </c>
      <c r="B5" s="324"/>
      <c r="C5" s="327"/>
      <c r="D5" s="318"/>
      <c r="E5" s="304"/>
      <c r="F5" s="262"/>
      <c r="G5" s="318"/>
      <c r="H5" s="318"/>
      <c r="I5" s="318"/>
      <c r="J5" s="332"/>
      <c r="K5" s="333"/>
      <c r="L5" s="304"/>
      <c r="M5" s="258"/>
      <c r="N5" s="258"/>
      <c r="O5" s="262"/>
      <c r="P5" s="318"/>
      <c r="Q5" s="296"/>
      <c r="R5" s="295"/>
      <c r="S5" s="293"/>
      <c r="T5" s="298"/>
      <c r="U5" s="308"/>
      <c r="V5" s="300"/>
      <c r="W5" s="293"/>
      <c r="X5" s="293"/>
      <c r="Y5" s="295"/>
      <c r="AA5" s="336"/>
    </row>
    <row r="6" spans="1:34" s="21" customFormat="1" ht="15" customHeight="1" x14ac:dyDescent="0.25">
      <c r="A6" s="20">
        <v>15</v>
      </c>
      <c r="B6" s="324"/>
      <c r="C6" s="327"/>
      <c r="D6" s="318"/>
      <c r="E6" s="304"/>
      <c r="F6" s="262"/>
      <c r="G6" s="318"/>
      <c r="H6" s="318"/>
      <c r="I6" s="318"/>
      <c r="J6" s="332"/>
      <c r="K6" s="333"/>
      <c r="L6" s="304" t="s">
        <v>39</v>
      </c>
      <c r="M6" s="258"/>
      <c r="N6" s="258" t="s">
        <v>40</v>
      </c>
      <c r="O6" s="262"/>
      <c r="P6" s="318"/>
      <c r="Q6" s="296"/>
      <c r="R6" s="295"/>
      <c r="S6" s="133">
        <v>3</v>
      </c>
      <c r="T6" s="167">
        <v>5.5E-2</v>
      </c>
      <c r="U6" s="178">
        <v>8.5000000000000006E-2</v>
      </c>
      <c r="V6" s="169">
        <v>0.4</v>
      </c>
      <c r="W6" s="133">
        <v>1.75</v>
      </c>
      <c r="X6" s="133">
        <v>1.25</v>
      </c>
      <c r="Y6" s="130">
        <v>2</v>
      </c>
      <c r="AA6" s="336"/>
    </row>
    <row r="7" spans="1:34" s="21" customFormat="1" ht="15" customHeight="1" x14ac:dyDescent="0.25">
      <c r="A7" s="20">
        <v>15</v>
      </c>
      <c r="B7" s="324"/>
      <c r="C7" s="327"/>
      <c r="D7" s="318"/>
      <c r="E7" s="304"/>
      <c r="F7" s="262"/>
      <c r="G7" s="318"/>
      <c r="H7" s="318"/>
      <c r="I7" s="318"/>
      <c r="J7" s="332"/>
      <c r="K7" s="333"/>
      <c r="L7" s="304"/>
      <c r="M7" s="258"/>
      <c r="N7" s="258"/>
      <c r="O7" s="262"/>
      <c r="P7" s="318"/>
      <c r="Q7" s="296"/>
      <c r="R7" s="295"/>
      <c r="S7" s="133" t="s">
        <v>23</v>
      </c>
      <c r="T7" s="122" t="s">
        <v>14</v>
      </c>
      <c r="U7" s="178" t="s">
        <v>14</v>
      </c>
      <c r="V7" s="170" t="s">
        <v>14</v>
      </c>
      <c r="W7" s="133" t="s">
        <v>10</v>
      </c>
      <c r="X7" s="133" t="s">
        <v>10</v>
      </c>
      <c r="Y7" s="130" t="s">
        <v>10</v>
      </c>
      <c r="AA7" s="336"/>
    </row>
    <row r="8" spans="1:34" s="21" customFormat="1" ht="15" customHeight="1" thickBot="1" x14ac:dyDescent="0.3">
      <c r="A8" s="20">
        <v>15</v>
      </c>
      <c r="B8" s="325"/>
      <c r="C8" s="328"/>
      <c r="D8" s="329"/>
      <c r="E8" s="124" t="str">
        <f>'Pavement Data'!E8</f>
        <v>FROM</v>
      </c>
      <c r="F8" s="77" t="str">
        <f>'Pavement Data'!F8</f>
        <v>TO</v>
      </c>
      <c r="G8" s="329"/>
      <c r="H8" s="128" t="str">
        <f>'Pavement Data'!H8</f>
        <v>FT.</v>
      </c>
      <c r="I8" s="128" t="str">
        <f>'Pavement Data'!I8</f>
        <v>FT.</v>
      </c>
      <c r="J8" s="124" t="s">
        <v>21</v>
      </c>
      <c r="K8" s="77" t="s">
        <v>22</v>
      </c>
      <c r="L8" s="124" t="s">
        <v>41</v>
      </c>
      <c r="M8" s="8" t="s">
        <v>42</v>
      </c>
      <c r="N8" s="8" t="s">
        <v>41</v>
      </c>
      <c r="O8" s="77" t="s">
        <v>42</v>
      </c>
      <c r="P8" s="128" t="s">
        <v>8</v>
      </c>
      <c r="Q8" s="145" t="s">
        <v>8</v>
      </c>
      <c r="R8" s="140" t="s">
        <v>25</v>
      </c>
      <c r="S8" s="128" t="s">
        <v>8</v>
      </c>
      <c r="T8" s="168" t="s">
        <v>9</v>
      </c>
      <c r="U8" s="140" t="s">
        <v>9</v>
      </c>
      <c r="V8" s="171" t="s">
        <v>9</v>
      </c>
      <c r="W8" s="131" t="s">
        <v>11</v>
      </c>
      <c r="X8" s="131" t="s">
        <v>11</v>
      </c>
      <c r="Y8" s="131" t="s">
        <v>11</v>
      </c>
      <c r="AA8" s="336"/>
    </row>
    <row r="9" spans="1:34" s="19" customFormat="1" ht="15" customHeight="1" x14ac:dyDescent="0.25">
      <c r="A9" s="9">
        <v>15</v>
      </c>
      <c r="B9" s="319"/>
      <c r="C9" s="274" t="s">
        <v>17</v>
      </c>
      <c r="D9" s="335" t="str">
        <f>'Pavement Data'!D9</f>
        <v>S.R. 259</v>
      </c>
      <c r="E9" s="334">
        <v>16120</v>
      </c>
      <c r="F9" s="320">
        <v>16300</v>
      </c>
      <c r="G9" s="321">
        <f>(F9-E9)/5280</f>
        <v>3.4090909090909088E-2</v>
      </c>
      <c r="H9" s="322">
        <v>0</v>
      </c>
      <c r="I9" s="322">
        <f>G9*5280</f>
        <v>180</v>
      </c>
      <c r="J9" s="277">
        <v>3</v>
      </c>
      <c r="K9" s="278"/>
      <c r="L9" s="153">
        <v>6</v>
      </c>
      <c r="M9" s="25"/>
      <c r="N9" s="25">
        <v>8</v>
      </c>
      <c r="O9" s="32"/>
      <c r="P9" s="126">
        <f>I9*(SUM(L9:O9)/9)</f>
        <v>280</v>
      </c>
      <c r="Q9" s="146"/>
      <c r="R9" s="141"/>
      <c r="S9" s="137">
        <f>P9</f>
        <v>280</v>
      </c>
      <c r="T9" s="172">
        <f>$T$6*P9</f>
        <v>15.4</v>
      </c>
      <c r="U9" s="137">
        <f>$U$6*P9</f>
        <v>23.8</v>
      </c>
      <c r="V9" s="175"/>
      <c r="W9" s="126">
        <f>($W$6/(12*3))*P9</f>
        <v>13.611111111111111</v>
      </c>
      <c r="X9" s="126">
        <f>($X$6/(12*3))*P9</f>
        <v>9.7222222222222232</v>
      </c>
      <c r="Y9" s="126"/>
      <c r="AA9" s="38"/>
      <c r="AB9" s="43"/>
      <c r="AC9" s="43"/>
      <c r="AD9" s="43"/>
      <c r="AE9" s="43"/>
      <c r="AF9" s="315"/>
      <c r="AG9" s="315"/>
      <c r="AH9" s="315"/>
    </row>
    <row r="10" spans="1:34" s="19" customFormat="1" ht="15" customHeight="1" x14ac:dyDescent="0.25">
      <c r="A10" s="9"/>
      <c r="B10" s="274"/>
      <c r="C10" s="285"/>
      <c r="D10" s="284"/>
      <c r="E10" s="283"/>
      <c r="F10" s="281"/>
      <c r="G10" s="287"/>
      <c r="H10" s="279"/>
      <c r="I10" s="279"/>
      <c r="J10" s="275"/>
      <c r="K10" s="276"/>
      <c r="L10" s="154"/>
      <c r="M10" s="11">
        <v>2</v>
      </c>
      <c r="N10" s="11"/>
      <c r="O10" s="12">
        <v>2</v>
      </c>
      <c r="P10" s="127">
        <f>(I9*SUM(L10:O10)/9)</f>
        <v>80</v>
      </c>
      <c r="Q10" s="147"/>
      <c r="R10" s="142">
        <f>G9</f>
        <v>3.4090909090909088E-2</v>
      </c>
      <c r="S10" s="138"/>
      <c r="T10" s="173"/>
      <c r="U10" s="177"/>
      <c r="V10" s="163">
        <f>$V$6*P10</f>
        <v>32</v>
      </c>
      <c r="W10" s="127"/>
      <c r="X10" s="134"/>
      <c r="Y10" s="127">
        <f>($Y$6/36)*P10</f>
        <v>4.4444444444444446</v>
      </c>
      <c r="AA10" s="38"/>
      <c r="AB10" s="21"/>
      <c r="AC10" s="16"/>
      <c r="AD10" s="46"/>
      <c r="AE10" s="46"/>
      <c r="AF10" s="46"/>
      <c r="AG10" s="46"/>
      <c r="AH10" s="46"/>
    </row>
    <row r="11" spans="1:34" s="19" customFormat="1" ht="15" customHeight="1" x14ac:dyDescent="0.25">
      <c r="A11" s="9"/>
      <c r="B11" s="273"/>
      <c r="C11" s="285" t="s">
        <v>17</v>
      </c>
      <c r="D11" s="284" t="s">
        <v>53</v>
      </c>
      <c r="E11" s="283">
        <f>F9</f>
        <v>16300</v>
      </c>
      <c r="F11" s="281">
        <v>16400</v>
      </c>
      <c r="G11" s="287">
        <f t="shared" ref="G11" si="0">(F11-E11)/5280</f>
        <v>1.893939393939394E-2</v>
      </c>
      <c r="H11" s="279">
        <v>0</v>
      </c>
      <c r="I11" s="279">
        <f t="shared" ref="I11" si="1">G11*5280</f>
        <v>100</v>
      </c>
      <c r="J11" s="275">
        <v>3</v>
      </c>
      <c r="K11" s="276"/>
      <c r="L11" s="154">
        <v>6</v>
      </c>
      <c r="M11" s="11"/>
      <c r="N11" s="11">
        <v>6</v>
      </c>
      <c r="O11" s="12"/>
      <c r="P11" s="127">
        <f>(I11*SUM(L11:O11))/9</f>
        <v>133.33333333333334</v>
      </c>
      <c r="Q11" s="147"/>
      <c r="R11" s="142"/>
      <c r="S11" s="138">
        <f>P11</f>
        <v>133.33333333333334</v>
      </c>
      <c r="T11" s="173">
        <f>$T$6*P11</f>
        <v>7.3333333333333339</v>
      </c>
      <c r="U11" s="138">
        <f t="shared" ref="U11" si="2">$U$6*P11</f>
        <v>11.333333333333336</v>
      </c>
      <c r="V11" s="163"/>
      <c r="W11" s="127">
        <f>($W$6/(12*3))*P11</f>
        <v>6.4814814814814818</v>
      </c>
      <c r="X11" s="127">
        <f>($X$6/(12*3))*P11</f>
        <v>4.6296296296296298</v>
      </c>
      <c r="Y11" s="127"/>
      <c r="AA11" s="38"/>
      <c r="AB11" s="21"/>
      <c r="AC11" s="44"/>
      <c r="AD11" s="46"/>
      <c r="AE11" s="46"/>
      <c r="AF11" s="46"/>
      <c r="AG11" s="46"/>
      <c r="AH11" s="46"/>
    </row>
    <row r="12" spans="1:34" s="19" customFormat="1" ht="15" customHeight="1" x14ac:dyDescent="0.25">
      <c r="A12" s="9"/>
      <c r="B12" s="274"/>
      <c r="C12" s="285"/>
      <c r="D12" s="284"/>
      <c r="E12" s="283"/>
      <c r="F12" s="281"/>
      <c r="G12" s="287"/>
      <c r="H12" s="279"/>
      <c r="I12" s="279"/>
      <c r="J12" s="275"/>
      <c r="K12" s="276"/>
      <c r="L12" s="154"/>
      <c r="M12" s="11">
        <v>2</v>
      </c>
      <c r="N12" s="11"/>
      <c r="O12" s="12">
        <v>2</v>
      </c>
      <c r="P12" s="127">
        <f>I11*(SUM(L12:O12)/9)</f>
        <v>44.444444444444443</v>
      </c>
      <c r="Q12" s="147"/>
      <c r="R12" s="142">
        <f>G11</f>
        <v>1.893939393939394E-2</v>
      </c>
      <c r="S12" s="138"/>
      <c r="T12" s="173"/>
      <c r="U12" s="177"/>
      <c r="V12" s="163">
        <f>$V$6*P12</f>
        <v>17.777777777777779</v>
      </c>
      <c r="W12" s="127"/>
      <c r="X12" s="134"/>
      <c r="Y12" s="127">
        <f>($Y$6/36)*P12</f>
        <v>2.4691358024691357</v>
      </c>
      <c r="AA12" s="38"/>
      <c r="AB12" s="21"/>
      <c r="AC12" s="44"/>
      <c r="AD12" s="46"/>
      <c r="AE12" s="46"/>
      <c r="AF12" s="46"/>
      <c r="AG12" s="46"/>
      <c r="AH12" s="46"/>
    </row>
    <row r="13" spans="1:34" s="19" customFormat="1" ht="15" customHeight="1" x14ac:dyDescent="0.25">
      <c r="A13" s="9"/>
      <c r="B13" s="273"/>
      <c r="C13" s="285" t="s">
        <v>17</v>
      </c>
      <c r="D13" s="284" t="s">
        <v>53</v>
      </c>
      <c r="E13" s="283">
        <f>F11</f>
        <v>16400</v>
      </c>
      <c r="F13" s="281">
        <v>16500</v>
      </c>
      <c r="G13" s="287">
        <f t="shared" ref="G13" si="3">(F13-E13)/5280</f>
        <v>1.893939393939394E-2</v>
      </c>
      <c r="H13" s="279">
        <v>0</v>
      </c>
      <c r="I13" s="279">
        <f t="shared" ref="I13" si="4">G13*5280</f>
        <v>100</v>
      </c>
      <c r="J13" s="277">
        <v>3</v>
      </c>
      <c r="K13" s="278"/>
      <c r="L13" s="154">
        <v>6</v>
      </c>
      <c r="M13" s="11"/>
      <c r="N13" s="11">
        <v>7</v>
      </c>
      <c r="O13" s="12"/>
      <c r="P13" s="127">
        <f>I13*(SUM(L13:O13)/9)</f>
        <v>144.44444444444443</v>
      </c>
      <c r="Q13" s="147"/>
      <c r="R13" s="142"/>
      <c r="S13" s="138">
        <f>P13</f>
        <v>144.44444444444443</v>
      </c>
      <c r="T13" s="173">
        <f>$T$6*P13</f>
        <v>7.9444444444444438</v>
      </c>
      <c r="U13" s="138">
        <f t="shared" ref="U13" si="5">$U$6*P13</f>
        <v>12.277777777777777</v>
      </c>
      <c r="V13" s="163"/>
      <c r="W13" s="127">
        <f>($W$6/(12*3))*P13</f>
        <v>7.0216049382716044</v>
      </c>
      <c r="X13" s="127">
        <f>($X$6/(12*3))*P13</f>
        <v>5.0154320987654319</v>
      </c>
      <c r="Y13" s="127"/>
      <c r="AA13" s="38"/>
      <c r="AB13" s="21"/>
      <c r="AC13" s="44"/>
      <c r="AD13" s="46"/>
      <c r="AE13" s="46"/>
      <c r="AF13" s="46"/>
      <c r="AG13" s="46"/>
      <c r="AH13" s="46"/>
    </row>
    <row r="14" spans="1:34" s="19" customFormat="1" ht="15" customHeight="1" x14ac:dyDescent="0.25">
      <c r="A14" s="9"/>
      <c r="B14" s="274"/>
      <c r="C14" s="285"/>
      <c r="D14" s="284"/>
      <c r="E14" s="283"/>
      <c r="F14" s="281"/>
      <c r="G14" s="287"/>
      <c r="H14" s="279"/>
      <c r="I14" s="279"/>
      <c r="J14" s="275"/>
      <c r="K14" s="276"/>
      <c r="L14" s="154"/>
      <c r="M14" s="11">
        <v>2</v>
      </c>
      <c r="N14" s="11"/>
      <c r="O14" s="12">
        <v>2</v>
      </c>
      <c r="P14" s="127">
        <f>I13*(SUM(L14:O14)/9)</f>
        <v>44.444444444444443</v>
      </c>
      <c r="Q14" s="147"/>
      <c r="R14" s="142">
        <f>G13</f>
        <v>1.893939393939394E-2</v>
      </c>
      <c r="S14" s="138"/>
      <c r="T14" s="173"/>
      <c r="U14" s="177"/>
      <c r="V14" s="163">
        <f>$V$6*P14</f>
        <v>17.777777777777779</v>
      </c>
      <c r="W14" s="127"/>
      <c r="X14" s="134"/>
      <c r="Y14" s="127">
        <f>($Y$6/36)*P14</f>
        <v>2.4691358024691357</v>
      </c>
      <c r="AA14" s="38"/>
      <c r="AB14" s="21"/>
      <c r="AC14" s="44"/>
      <c r="AD14" s="46"/>
      <c r="AE14" s="44"/>
      <c r="AF14" s="46"/>
      <c r="AG14" s="44"/>
      <c r="AH14" s="44"/>
    </row>
    <row r="15" spans="1:34" s="19" customFormat="1" ht="15" customHeight="1" x14ac:dyDescent="0.25">
      <c r="A15" s="9"/>
      <c r="B15" s="273"/>
      <c r="C15" s="285" t="s">
        <v>17</v>
      </c>
      <c r="D15" s="284" t="s">
        <v>53</v>
      </c>
      <c r="E15" s="283">
        <f>F13</f>
        <v>16500</v>
      </c>
      <c r="F15" s="281">
        <v>16800</v>
      </c>
      <c r="G15" s="287">
        <f t="shared" ref="G15:G47" si="6">(F15-E15)/5280</f>
        <v>5.6818181818181816E-2</v>
      </c>
      <c r="H15" s="279">
        <v>0</v>
      </c>
      <c r="I15" s="279">
        <f t="shared" ref="I15" si="7">G15*5280</f>
        <v>300</v>
      </c>
      <c r="J15" s="275">
        <v>3</v>
      </c>
      <c r="K15" s="276"/>
      <c r="L15" s="154">
        <v>8</v>
      </c>
      <c r="M15" s="11"/>
      <c r="N15" s="11">
        <v>7</v>
      </c>
      <c r="O15" s="12"/>
      <c r="P15" s="127">
        <f>I15*(SUM(L15:O15)/9)</f>
        <v>500</v>
      </c>
      <c r="Q15" s="147"/>
      <c r="R15" s="142"/>
      <c r="S15" s="138">
        <f>P15</f>
        <v>500</v>
      </c>
      <c r="T15" s="173">
        <f>$T$6*P15</f>
        <v>27.5</v>
      </c>
      <c r="U15" s="138">
        <f t="shared" ref="U15" si="8">$U$6*P15</f>
        <v>42.5</v>
      </c>
      <c r="V15" s="163"/>
      <c r="W15" s="127">
        <f>($W$6/(12*3))*P15</f>
        <v>24.305555555555557</v>
      </c>
      <c r="X15" s="127">
        <f>($X$6/(12*3))*P15</f>
        <v>17.361111111111111</v>
      </c>
      <c r="Y15" s="127"/>
      <c r="AA15" s="38"/>
      <c r="AB15" s="29"/>
      <c r="AC15" s="45"/>
      <c r="AD15" s="29"/>
      <c r="AE15" s="29"/>
      <c r="AF15" s="29"/>
      <c r="AG15" s="29"/>
      <c r="AH15" s="29"/>
    </row>
    <row r="16" spans="1:34" s="19" customFormat="1" ht="15" customHeight="1" x14ac:dyDescent="0.25">
      <c r="A16" s="9"/>
      <c r="B16" s="274"/>
      <c r="C16" s="285"/>
      <c r="D16" s="284"/>
      <c r="E16" s="283"/>
      <c r="F16" s="281"/>
      <c r="G16" s="287"/>
      <c r="H16" s="279"/>
      <c r="I16" s="279"/>
      <c r="J16" s="275"/>
      <c r="K16" s="276"/>
      <c r="L16" s="154"/>
      <c r="M16" s="11">
        <v>2</v>
      </c>
      <c r="N16" s="11"/>
      <c r="O16" s="12">
        <v>2</v>
      </c>
      <c r="P16" s="127">
        <f>I15*(SUM(L16:O16)/9)</f>
        <v>133.33333333333331</v>
      </c>
      <c r="Q16" s="147"/>
      <c r="R16" s="142">
        <f>G15</f>
        <v>5.6818181818181816E-2</v>
      </c>
      <c r="S16" s="138"/>
      <c r="T16" s="173"/>
      <c r="U16" s="177"/>
      <c r="V16" s="163">
        <f>$V$6*P16</f>
        <v>53.333333333333329</v>
      </c>
      <c r="W16" s="127"/>
      <c r="X16" s="134"/>
      <c r="Y16" s="127">
        <f>($Y$6/36)*P16</f>
        <v>7.4074074074074057</v>
      </c>
      <c r="AA16" s="44"/>
      <c r="AB16" s="29"/>
      <c r="AC16" s="45"/>
      <c r="AD16" s="29"/>
      <c r="AE16" s="29"/>
      <c r="AF16" s="29"/>
      <c r="AG16" s="29"/>
      <c r="AH16" s="29"/>
    </row>
    <row r="17" spans="1:34" s="19" customFormat="1" ht="15" customHeight="1" x14ac:dyDescent="0.25">
      <c r="A17" s="9"/>
      <c r="B17" s="286"/>
      <c r="C17" s="285" t="s">
        <v>17</v>
      </c>
      <c r="D17" s="284" t="s">
        <v>53</v>
      </c>
      <c r="E17" s="283">
        <f t="shared" ref="E17" si="9">F15</f>
        <v>16800</v>
      </c>
      <c r="F17" s="281">
        <v>17000</v>
      </c>
      <c r="G17" s="287">
        <f t="shared" si="6"/>
        <v>3.787878787878788E-2</v>
      </c>
      <c r="H17" s="279">
        <v>0</v>
      </c>
      <c r="I17" s="279">
        <f t="shared" ref="I17" si="10">G17*5280</f>
        <v>200</v>
      </c>
      <c r="J17" s="277">
        <v>3</v>
      </c>
      <c r="K17" s="278"/>
      <c r="L17" s="155">
        <v>8</v>
      </c>
      <c r="M17" s="48"/>
      <c r="N17" s="48">
        <v>10</v>
      </c>
      <c r="O17" s="156"/>
      <c r="P17" s="127">
        <f t="shared" ref="P17" si="11">I17*(SUM(L17:O17)/9)</f>
        <v>400</v>
      </c>
      <c r="Q17" s="148"/>
      <c r="R17" s="142"/>
      <c r="S17" s="138">
        <f>P17</f>
        <v>400</v>
      </c>
      <c r="T17" s="173">
        <f>$T$6*P17</f>
        <v>22</v>
      </c>
      <c r="U17" s="138">
        <f t="shared" ref="U17" si="12">$U$6*P17</f>
        <v>34</v>
      </c>
      <c r="V17" s="163"/>
      <c r="W17" s="127">
        <f>($W$6/(12*3))*P17</f>
        <v>19.444444444444446</v>
      </c>
      <c r="X17" s="127">
        <f>($X$6/(12*3))*P17</f>
        <v>13.888888888888889</v>
      </c>
      <c r="Y17" s="127"/>
      <c r="Z17" s="29"/>
      <c r="AA17" s="38"/>
      <c r="AB17" s="29"/>
      <c r="AC17" s="45"/>
      <c r="AD17" s="29"/>
      <c r="AE17" s="29"/>
      <c r="AF17" s="29"/>
      <c r="AG17" s="29"/>
      <c r="AH17" s="29"/>
    </row>
    <row r="18" spans="1:34" s="19" customFormat="1" ht="15" customHeight="1" x14ac:dyDescent="0.25">
      <c r="A18" s="9">
        <v>15</v>
      </c>
      <c r="B18" s="282"/>
      <c r="C18" s="285"/>
      <c r="D18" s="284"/>
      <c r="E18" s="283"/>
      <c r="F18" s="281"/>
      <c r="G18" s="287"/>
      <c r="H18" s="279"/>
      <c r="I18" s="279"/>
      <c r="J18" s="275"/>
      <c r="K18" s="276"/>
      <c r="L18" s="155"/>
      <c r="M18" s="48">
        <v>2</v>
      </c>
      <c r="N18" s="48"/>
      <c r="O18" s="156">
        <v>2</v>
      </c>
      <c r="P18" s="127">
        <f t="shared" ref="P18" si="13">I17*(SUM(L18:O18)/9)</f>
        <v>88.888888888888886</v>
      </c>
      <c r="Q18" s="148"/>
      <c r="R18" s="142">
        <f>G17</f>
        <v>3.787878787878788E-2</v>
      </c>
      <c r="S18" s="138"/>
      <c r="T18" s="173"/>
      <c r="U18" s="177"/>
      <c r="V18" s="163">
        <f>$V$6*P18</f>
        <v>35.555555555555557</v>
      </c>
      <c r="W18" s="127"/>
      <c r="X18" s="134"/>
      <c r="Y18" s="127">
        <f>($Y$6/36)*P18</f>
        <v>4.9382716049382713</v>
      </c>
      <c r="AB18" s="29"/>
      <c r="AC18" s="45"/>
      <c r="AD18" s="38"/>
      <c r="AE18" s="29"/>
      <c r="AF18" s="29"/>
      <c r="AG18" s="29"/>
      <c r="AH18" s="29"/>
    </row>
    <row r="19" spans="1:34" s="19" customFormat="1" ht="15" customHeight="1" x14ac:dyDescent="0.25">
      <c r="A19" s="9"/>
      <c r="B19" s="282"/>
      <c r="C19" s="285" t="s">
        <v>17</v>
      </c>
      <c r="D19" s="284" t="s">
        <v>53</v>
      </c>
      <c r="E19" s="283">
        <f t="shared" ref="E19" si="14">F17</f>
        <v>17000</v>
      </c>
      <c r="F19" s="281">
        <v>17400</v>
      </c>
      <c r="G19" s="287">
        <f t="shared" si="6"/>
        <v>7.575757575757576E-2</v>
      </c>
      <c r="H19" s="279">
        <v>0</v>
      </c>
      <c r="I19" s="279">
        <f t="shared" ref="I19" si="15">G19*5280</f>
        <v>400</v>
      </c>
      <c r="J19" s="275">
        <v>3</v>
      </c>
      <c r="K19" s="276"/>
      <c r="L19" s="155">
        <v>8</v>
      </c>
      <c r="M19" s="48"/>
      <c r="N19" s="48">
        <v>9.5</v>
      </c>
      <c r="O19" s="156"/>
      <c r="P19" s="127">
        <f t="shared" ref="P19" si="16">I19*(SUM(L19:O19)/9)</f>
        <v>777.77777777777771</v>
      </c>
      <c r="Q19" s="148"/>
      <c r="R19" s="142"/>
      <c r="S19" s="138">
        <f>P19</f>
        <v>777.77777777777771</v>
      </c>
      <c r="T19" s="173">
        <f>$T$6*P19</f>
        <v>42.777777777777771</v>
      </c>
      <c r="U19" s="138">
        <f t="shared" ref="U19" si="17">$U$6*P19</f>
        <v>66.111111111111114</v>
      </c>
      <c r="V19" s="163"/>
      <c r="W19" s="127">
        <f>($W$6/(12*3))*P19</f>
        <v>37.808641975308639</v>
      </c>
      <c r="X19" s="127">
        <f>($X$6/(12*3))*P19</f>
        <v>27.006172839506171</v>
      </c>
      <c r="Y19" s="127"/>
      <c r="AB19" s="29"/>
      <c r="AC19" s="45"/>
      <c r="AD19" s="29"/>
      <c r="AE19" s="29"/>
      <c r="AF19" s="29"/>
      <c r="AG19" s="29"/>
      <c r="AH19" s="29"/>
    </row>
    <row r="20" spans="1:34" s="19" customFormat="1" ht="15" customHeight="1" x14ac:dyDescent="0.25">
      <c r="A20" s="9"/>
      <c r="B20" s="282"/>
      <c r="C20" s="285"/>
      <c r="D20" s="284"/>
      <c r="E20" s="283"/>
      <c r="F20" s="281"/>
      <c r="G20" s="287"/>
      <c r="H20" s="279"/>
      <c r="I20" s="279"/>
      <c r="J20" s="275"/>
      <c r="K20" s="276"/>
      <c r="L20" s="155"/>
      <c r="M20" s="48">
        <v>2</v>
      </c>
      <c r="N20" s="48"/>
      <c r="O20" s="156">
        <v>2</v>
      </c>
      <c r="P20" s="127">
        <f t="shared" ref="P20" si="18">I19*(SUM(L20:O20)/9)</f>
        <v>177.77777777777777</v>
      </c>
      <c r="Q20" s="148"/>
      <c r="R20" s="142">
        <f>G19</f>
        <v>7.575757575757576E-2</v>
      </c>
      <c r="S20" s="138"/>
      <c r="T20" s="173"/>
      <c r="U20" s="177"/>
      <c r="V20" s="163">
        <f>$V$6*P20</f>
        <v>71.111111111111114</v>
      </c>
      <c r="W20" s="127"/>
      <c r="X20" s="134"/>
      <c r="Y20" s="127">
        <f>($Y$6/36)*P20</f>
        <v>9.8765432098765427</v>
      </c>
      <c r="AB20" s="29"/>
      <c r="AC20" s="29"/>
      <c r="AD20" s="38"/>
      <c r="AE20" s="29"/>
      <c r="AF20" s="29"/>
      <c r="AG20" s="29"/>
      <c r="AH20" s="29"/>
    </row>
    <row r="21" spans="1:34" s="19" customFormat="1" ht="15" customHeight="1" x14ac:dyDescent="0.25">
      <c r="A21" s="9">
        <v>15</v>
      </c>
      <c r="B21" s="282"/>
      <c r="C21" s="285" t="s">
        <v>17</v>
      </c>
      <c r="D21" s="284" t="s">
        <v>53</v>
      </c>
      <c r="E21" s="283">
        <f t="shared" ref="E21" si="19">F19</f>
        <v>17400</v>
      </c>
      <c r="F21" s="281">
        <v>17700</v>
      </c>
      <c r="G21" s="287">
        <f t="shared" si="6"/>
        <v>5.6818181818181816E-2</v>
      </c>
      <c r="H21" s="279">
        <v>0</v>
      </c>
      <c r="I21" s="279">
        <f t="shared" ref="I21" si="20">G21*5280</f>
        <v>300</v>
      </c>
      <c r="J21" s="277">
        <v>3</v>
      </c>
      <c r="K21" s="278"/>
      <c r="L21" s="155">
        <v>8</v>
      </c>
      <c r="M21" s="48"/>
      <c r="N21" s="48">
        <v>9</v>
      </c>
      <c r="O21" s="156"/>
      <c r="P21" s="127">
        <f t="shared" ref="P21" si="21">I21*(SUM(L21:O21)/9)</f>
        <v>566.66666666666663</v>
      </c>
      <c r="Q21" s="148"/>
      <c r="R21" s="142"/>
      <c r="S21" s="138">
        <f>P21</f>
        <v>566.66666666666663</v>
      </c>
      <c r="T21" s="173">
        <f>$T$6*P21</f>
        <v>31.166666666666664</v>
      </c>
      <c r="U21" s="138">
        <f t="shared" ref="U21" si="22">$U$6*P21</f>
        <v>48.166666666666664</v>
      </c>
      <c r="V21" s="163"/>
      <c r="W21" s="127">
        <f>($W$6/(12*3))*P21</f>
        <v>27.546296296296294</v>
      </c>
      <c r="X21" s="127">
        <f>($X$6/(12*3))*P21</f>
        <v>19.675925925925924</v>
      </c>
      <c r="Y21" s="127"/>
      <c r="AB21" s="29"/>
      <c r="AC21" s="29"/>
      <c r="AD21" s="29"/>
      <c r="AE21" s="29"/>
      <c r="AF21" s="29"/>
      <c r="AG21" s="29"/>
      <c r="AH21" s="29"/>
    </row>
    <row r="22" spans="1:34" s="19" customFormat="1" ht="15" customHeight="1" x14ac:dyDescent="0.25">
      <c r="A22" s="9"/>
      <c r="B22" s="282"/>
      <c r="C22" s="285"/>
      <c r="D22" s="284"/>
      <c r="E22" s="283"/>
      <c r="F22" s="281"/>
      <c r="G22" s="287"/>
      <c r="H22" s="279"/>
      <c r="I22" s="279"/>
      <c r="J22" s="275"/>
      <c r="K22" s="276"/>
      <c r="L22" s="155"/>
      <c r="M22" s="48">
        <v>2</v>
      </c>
      <c r="N22" s="48"/>
      <c r="O22" s="156">
        <v>2</v>
      </c>
      <c r="P22" s="127">
        <f t="shared" ref="P22" si="23">I21*(SUM(L22:O22)/9)</f>
        <v>133.33333333333331</v>
      </c>
      <c r="Q22" s="148"/>
      <c r="R22" s="142">
        <f>G21</f>
        <v>5.6818181818181816E-2</v>
      </c>
      <c r="S22" s="138"/>
      <c r="T22" s="173"/>
      <c r="U22" s="177"/>
      <c r="V22" s="163">
        <f>$V$6*P22</f>
        <v>53.333333333333329</v>
      </c>
      <c r="W22" s="127"/>
      <c r="X22" s="134"/>
      <c r="Y22" s="127">
        <f>($Y$6/36)*P22</f>
        <v>7.4074074074074057</v>
      </c>
    </row>
    <row r="23" spans="1:34" s="19" customFormat="1" ht="15" customHeight="1" x14ac:dyDescent="0.25">
      <c r="A23" s="9">
        <v>15</v>
      </c>
      <c r="B23" s="282"/>
      <c r="C23" s="285" t="s">
        <v>17</v>
      </c>
      <c r="D23" s="284" t="s">
        <v>53</v>
      </c>
      <c r="E23" s="283">
        <f t="shared" ref="E23" si="24">F21</f>
        <v>17700</v>
      </c>
      <c r="F23" s="281">
        <v>18050</v>
      </c>
      <c r="G23" s="287">
        <f t="shared" si="6"/>
        <v>6.6287878787878785E-2</v>
      </c>
      <c r="H23" s="279">
        <v>0</v>
      </c>
      <c r="I23" s="279">
        <f t="shared" ref="I23" si="25">G23*5280</f>
        <v>350</v>
      </c>
      <c r="J23" s="275">
        <v>3</v>
      </c>
      <c r="K23" s="276"/>
      <c r="L23" s="155">
        <v>9</v>
      </c>
      <c r="M23" s="48"/>
      <c r="N23" s="48">
        <v>8</v>
      </c>
      <c r="O23" s="156"/>
      <c r="P23" s="127">
        <f t="shared" ref="P23" si="26">I23*(SUM(L23:O23)/9)</f>
        <v>661.11111111111109</v>
      </c>
      <c r="Q23" s="148"/>
      <c r="R23" s="142"/>
      <c r="S23" s="138">
        <f>P23</f>
        <v>661.11111111111109</v>
      </c>
      <c r="T23" s="173">
        <f>$T$6*P23</f>
        <v>36.361111111111107</v>
      </c>
      <c r="U23" s="138">
        <f t="shared" ref="U23" si="27">$U$6*P23</f>
        <v>56.194444444444443</v>
      </c>
      <c r="V23" s="163"/>
      <c r="W23" s="127">
        <f>($W$6/(12*3))*P23</f>
        <v>32.137345679012348</v>
      </c>
      <c r="X23" s="127">
        <f>($X$6/(12*3))*P23</f>
        <v>22.955246913580247</v>
      </c>
      <c r="Y23" s="127"/>
    </row>
    <row r="24" spans="1:34" s="19" customFormat="1" ht="15" customHeight="1" thickBot="1" x14ac:dyDescent="0.3">
      <c r="A24" s="9"/>
      <c r="B24" s="290"/>
      <c r="C24" s="285"/>
      <c r="D24" s="284"/>
      <c r="E24" s="283"/>
      <c r="F24" s="281"/>
      <c r="G24" s="287"/>
      <c r="H24" s="279"/>
      <c r="I24" s="279"/>
      <c r="J24" s="275"/>
      <c r="K24" s="276"/>
      <c r="L24" s="155"/>
      <c r="M24" s="48">
        <v>2</v>
      </c>
      <c r="N24" s="48"/>
      <c r="O24" s="156">
        <v>2</v>
      </c>
      <c r="P24" s="127">
        <f t="shared" ref="P24" si="28">I23*(SUM(L24:O24)/9)</f>
        <v>155.55555555555554</v>
      </c>
      <c r="Q24" s="148"/>
      <c r="R24" s="142">
        <f>G23</f>
        <v>6.6287878787878785E-2</v>
      </c>
      <c r="S24" s="138"/>
      <c r="T24" s="173"/>
      <c r="U24" s="177"/>
      <c r="V24" s="163">
        <f>$V$6*P24</f>
        <v>62.222222222222221</v>
      </c>
      <c r="W24" s="127"/>
      <c r="X24" s="134"/>
      <c r="Y24" s="127">
        <f>($Y$6/36)*P24</f>
        <v>8.6419753086419746</v>
      </c>
    </row>
    <row r="25" spans="1:34" s="19" customFormat="1" ht="15" customHeight="1" x14ac:dyDescent="0.25">
      <c r="A25" s="9">
        <v>15</v>
      </c>
      <c r="B25" s="58"/>
      <c r="C25" s="285" t="s">
        <v>17</v>
      </c>
      <c r="D25" s="284" t="s">
        <v>53</v>
      </c>
      <c r="E25" s="283">
        <f t="shared" ref="E25:E29" si="29">F23</f>
        <v>18050</v>
      </c>
      <c r="F25" s="281">
        <v>18300</v>
      </c>
      <c r="G25" s="287">
        <f t="shared" si="6"/>
        <v>4.7348484848484848E-2</v>
      </c>
      <c r="H25" s="279">
        <v>0</v>
      </c>
      <c r="I25" s="279">
        <f t="shared" ref="I25" si="30">G25*5280</f>
        <v>250</v>
      </c>
      <c r="J25" s="277">
        <v>3</v>
      </c>
      <c r="K25" s="278"/>
      <c r="L25" s="155">
        <v>10</v>
      </c>
      <c r="M25" s="48"/>
      <c r="N25" s="48">
        <v>9</v>
      </c>
      <c r="O25" s="156"/>
      <c r="P25" s="127">
        <f t="shared" ref="P25" si="31">I25*(SUM(L25:O25)/9)</f>
        <v>527.77777777777783</v>
      </c>
      <c r="Q25" s="149"/>
      <c r="R25" s="142"/>
      <c r="S25" s="138">
        <f>P25</f>
        <v>527.77777777777783</v>
      </c>
      <c r="T25" s="173">
        <f>$T$6*P25</f>
        <v>29.027777777777782</v>
      </c>
      <c r="U25" s="138">
        <f t="shared" ref="U25" si="32">$U$6*P25</f>
        <v>44.861111111111121</v>
      </c>
      <c r="V25" s="163"/>
      <c r="W25" s="127">
        <f>($W$6/(12*3))*P25</f>
        <v>25.655864197530867</v>
      </c>
      <c r="X25" s="127">
        <f>($X$6/(12*3))*P25</f>
        <v>18.325617283950621</v>
      </c>
      <c r="Y25" s="127"/>
    </row>
    <row r="26" spans="1:34" s="19" customFormat="1" ht="15" customHeight="1" x14ac:dyDescent="0.25">
      <c r="A26" s="9"/>
      <c r="B26" s="58"/>
      <c r="C26" s="285"/>
      <c r="D26" s="284"/>
      <c r="E26" s="283"/>
      <c r="F26" s="281"/>
      <c r="G26" s="287"/>
      <c r="H26" s="279"/>
      <c r="I26" s="279"/>
      <c r="J26" s="275"/>
      <c r="K26" s="276"/>
      <c r="L26" s="155"/>
      <c r="M26" s="48">
        <v>2</v>
      </c>
      <c r="N26" s="48"/>
      <c r="O26" s="156">
        <v>2</v>
      </c>
      <c r="P26" s="127">
        <f t="shared" ref="P26" si="33">I25*(SUM(L26:O26)/9)</f>
        <v>111.1111111111111</v>
      </c>
      <c r="Q26" s="149"/>
      <c r="R26" s="142">
        <f>G25</f>
        <v>4.7348484848484848E-2</v>
      </c>
      <c r="S26" s="138"/>
      <c r="T26" s="173"/>
      <c r="U26" s="177"/>
      <c r="V26" s="163">
        <f>$V$6*P26</f>
        <v>44.444444444444443</v>
      </c>
      <c r="W26" s="127"/>
      <c r="X26" s="134"/>
      <c r="Y26" s="127">
        <f>($Y$6/36)*P26</f>
        <v>6.1728395061728385</v>
      </c>
    </row>
    <row r="27" spans="1:34" s="19" customFormat="1" ht="15" customHeight="1" x14ac:dyDescent="0.25">
      <c r="A27" s="9"/>
      <c r="B27" s="58"/>
      <c r="C27" s="285" t="s">
        <v>17</v>
      </c>
      <c r="D27" s="284" t="s">
        <v>53</v>
      </c>
      <c r="E27" s="283">
        <f t="shared" ref="E27:E31" si="34">F25</f>
        <v>18300</v>
      </c>
      <c r="F27" s="281">
        <v>18550</v>
      </c>
      <c r="G27" s="287">
        <f t="shared" si="6"/>
        <v>4.7348484848484848E-2</v>
      </c>
      <c r="H27" s="279">
        <v>0</v>
      </c>
      <c r="I27" s="279">
        <f t="shared" ref="I27" si="35">G27*5280</f>
        <v>250</v>
      </c>
      <c r="J27" s="275">
        <v>3</v>
      </c>
      <c r="K27" s="276"/>
      <c r="L27" s="155">
        <v>9</v>
      </c>
      <c r="M27" s="48"/>
      <c r="N27" s="48">
        <v>8</v>
      </c>
      <c r="O27" s="156"/>
      <c r="P27" s="127">
        <f t="shared" ref="P27" si="36">I27*(SUM(L27:O27)/9)</f>
        <v>472.22222222222223</v>
      </c>
      <c r="Q27" s="149"/>
      <c r="R27" s="142"/>
      <c r="S27" s="138">
        <f>P27</f>
        <v>472.22222222222223</v>
      </c>
      <c r="T27" s="173">
        <f>$T$6*P27</f>
        <v>25.972222222222221</v>
      </c>
      <c r="U27" s="138">
        <f t="shared" ref="U27" si="37">$U$6*P27</f>
        <v>40.138888888888893</v>
      </c>
      <c r="V27" s="163"/>
      <c r="W27" s="127">
        <f>($W$6/(12*3))*P27</f>
        <v>22.955246913580247</v>
      </c>
      <c r="X27" s="127">
        <f>($X$6/(12*3))*P27</f>
        <v>16.396604938271604</v>
      </c>
      <c r="Y27" s="127"/>
    </row>
    <row r="28" spans="1:34" s="19" customFormat="1" ht="15" customHeight="1" x14ac:dyDescent="0.25">
      <c r="A28" s="9">
        <v>15</v>
      </c>
      <c r="B28" s="58"/>
      <c r="C28" s="285"/>
      <c r="D28" s="284"/>
      <c r="E28" s="283"/>
      <c r="F28" s="281"/>
      <c r="G28" s="287"/>
      <c r="H28" s="279"/>
      <c r="I28" s="279"/>
      <c r="J28" s="275"/>
      <c r="K28" s="276"/>
      <c r="L28" s="155"/>
      <c r="M28" s="48">
        <v>2</v>
      </c>
      <c r="N28" s="48"/>
      <c r="O28" s="156">
        <v>2</v>
      </c>
      <c r="P28" s="127">
        <f t="shared" ref="P28" si="38">I27*(SUM(L28:O28)/9)</f>
        <v>111.1111111111111</v>
      </c>
      <c r="Q28" s="149"/>
      <c r="R28" s="142">
        <f>G27</f>
        <v>4.7348484848484848E-2</v>
      </c>
      <c r="S28" s="138"/>
      <c r="T28" s="173"/>
      <c r="U28" s="177"/>
      <c r="V28" s="163">
        <f>$V$6*P28</f>
        <v>44.444444444444443</v>
      </c>
      <c r="W28" s="127"/>
      <c r="X28" s="134"/>
      <c r="Y28" s="127">
        <f>($Y$6/36)*P28</f>
        <v>6.1728395061728385</v>
      </c>
    </row>
    <row r="29" spans="1:34" s="19" customFormat="1" ht="15" customHeight="1" x14ac:dyDescent="0.25">
      <c r="A29" s="9"/>
      <c r="B29" s="58"/>
      <c r="C29" s="285" t="s">
        <v>17</v>
      </c>
      <c r="D29" s="284" t="s">
        <v>53</v>
      </c>
      <c r="E29" s="283">
        <f t="shared" si="29"/>
        <v>18550</v>
      </c>
      <c r="F29" s="281">
        <v>18800</v>
      </c>
      <c r="G29" s="287">
        <f t="shared" si="6"/>
        <v>4.7348484848484848E-2</v>
      </c>
      <c r="H29" s="279">
        <v>0</v>
      </c>
      <c r="I29" s="279">
        <f t="shared" ref="I29" si="39">G29*5280</f>
        <v>250</v>
      </c>
      <c r="J29" s="277">
        <v>3</v>
      </c>
      <c r="K29" s="278"/>
      <c r="L29" s="155">
        <v>10</v>
      </c>
      <c r="M29" s="48"/>
      <c r="N29" s="48">
        <v>7</v>
      </c>
      <c r="O29" s="156"/>
      <c r="P29" s="127">
        <f t="shared" ref="P29" si="40">I29*(SUM(L29:O29)/9)</f>
        <v>472.22222222222223</v>
      </c>
      <c r="Q29" s="149"/>
      <c r="R29" s="142"/>
      <c r="S29" s="138">
        <f>P29</f>
        <v>472.22222222222223</v>
      </c>
      <c r="T29" s="173">
        <f>$T$6*P29</f>
        <v>25.972222222222221</v>
      </c>
      <c r="U29" s="138">
        <f t="shared" ref="U29" si="41">$U$6*P29</f>
        <v>40.138888888888893</v>
      </c>
      <c r="V29" s="163"/>
      <c r="W29" s="127">
        <f>($W$6/(12*3))*P29</f>
        <v>22.955246913580247</v>
      </c>
      <c r="X29" s="127">
        <f>($X$6/(12*3))*P29</f>
        <v>16.396604938271604</v>
      </c>
      <c r="Y29" s="127"/>
    </row>
    <row r="30" spans="1:34" s="19" customFormat="1" ht="15" customHeight="1" x14ac:dyDescent="0.25">
      <c r="A30" s="9">
        <v>15</v>
      </c>
      <c r="B30" s="58"/>
      <c r="C30" s="285"/>
      <c r="D30" s="284"/>
      <c r="E30" s="283"/>
      <c r="F30" s="281"/>
      <c r="G30" s="287"/>
      <c r="H30" s="279"/>
      <c r="I30" s="279"/>
      <c r="J30" s="275"/>
      <c r="K30" s="276"/>
      <c r="L30" s="155"/>
      <c r="M30" s="48">
        <v>2</v>
      </c>
      <c r="N30" s="48"/>
      <c r="O30" s="156">
        <v>2</v>
      </c>
      <c r="P30" s="127">
        <f t="shared" ref="P30" si="42">I29*(SUM(L30:O30)/9)</f>
        <v>111.1111111111111</v>
      </c>
      <c r="Q30" s="149"/>
      <c r="R30" s="142">
        <f>G29</f>
        <v>4.7348484848484848E-2</v>
      </c>
      <c r="S30" s="138"/>
      <c r="T30" s="173"/>
      <c r="U30" s="177"/>
      <c r="V30" s="163">
        <f>$V$6*P30</f>
        <v>44.444444444444443</v>
      </c>
      <c r="W30" s="127"/>
      <c r="X30" s="134"/>
      <c r="Y30" s="127">
        <f>($Y$6/36)*P30</f>
        <v>6.1728395061728385</v>
      </c>
    </row>
    <row r="31" spans="1:34" s="19" customFormat="1" ht="15" customHeight="1" x14ac:dyDescent="0.25">
      <c r="A31" s="9"/>
      <c r="B31" s="58"/>
      <c r="C31" s="285" t="s">
        <v>17</v>
      </c>
      <c r="D31" s="284" t="s">
        <v>53</v>
      </c>
      <c r="E31" s="283">
        <f t="shared" si="34"/>
        <v>18800</v>
      </c>
      <c r="F31" s="281">
        <v>18900</v>
      </c>
      <c r="G31" s="287">
        <f t="shared" si="6"/>
        <v>1.893939393939394E-2</v>
      </c>
      <c r="H31" s="279">
        <v>0</v>
      </c>
      <c r="I31" s="279">
        <f t="shared" ref="I31" si="43">G31*5280</f>
        <v>100</v>
      </c>
      <c r="J31" s="275">
        <v>3</v>
      </c>
      <c r="K31" s="276"/>
      <c r="L31" s="155">
        <v>8</v>
      </c>
      <c r="M31" s="48"/>
      <c r="N31" s="48">
        <v>9</v>
      </c>
      <c r="O31" s="156"/>
      <c r="P31" s="127">
        <f t="shared" ref="P31" si="44">I31*(SUM(L31:O31)/9)</f>
        <v>188.88888888888889</v>
      </c>
      <c r="Q31" s="149"/>
      <c r="R31" s="142"/>
      <c r="S31" s="138">
        <f>P31</f>
        <v>188.88888888888889</v>
      </c>
      <c r="T31" s="173">
        <f>$T$6*P31</f>
        <v>10.388888888888889</v>
      </c>
      <c r="U31" s="138">
        <f t="shared" ref="U31" si="45">$U$6*P31</f>
        <v>16.055555555555557</v>
      </c>
      <c r="V31" s="163"/>
      <c r="W31" s="127">
        <f>($W$6/(12*3))*P31</f>
        <v>9.182098765432098</v>
      </c>
      <c r="X31" s="127">
        <f>($X$6/(12*3))*P31</f>
        <v>6.5586419753086425</v>
      </c>
      <c r="Y31" s="127"/>
    </row>
    <row r="32" spans="1:34" s="19" customFormat="1" ht="15" customHeight="1" x14ac:dyDescent="0.25">
      <c r="A32" s="9"/>
      <c r="B32" s="58"/>
      <c r="C32" s="285"/>
      <c r="D32" s="284"/>
      <c r="E32" s="283"/>
      <c r="F32" s="281"/>
      <c r="G32" s="287"/>
      <c r="H32" s="279"/>
      <c r="I32" s="279"/>
      <c r="J32" s="275"/>
      <c r="K32" s="276"/>
      <c r="L32" s="155"/>
      <c r="M32" s="48">
        <v>2</v>
      </c>
      <c r="N32" s="48"/>
      <c r="O32" s="156">
        <v>2</v>
      </c>
      <c r="P32" s="127">
        <f t="shared" ref="P32" si="46">I31*(SUM(L32:O32)/9)</f>
        <v>44.444444444444443</v>
      </c>
      <c r="Q32" s="149"/>
      <c r="R32" s="142">
        <f>G31</f>
        <v>1.893939393939394E-2</v>
      </c>
      <c r="S32" s="138"/>
      <c r="T32" s="173"/>
      <c r="U32" s="177"/>
      <c r="V32" s="163">
        <f>$V$6*P32</f>
        <v>17.777777777777779</v>
      </c>
      <c r="W32" s="127"/>
      <c r="X32" s="134"/>
      <c r="Y32" s="127">
        <f>($Y$6/36)*P32</f>
        <v>2.4691358024691357</v>
      </c>
    </row>
    <row r="33" spans="1:25" s="19" customFormat="1" ht="15" customHeight="1" x14ac:dyDescent="0.25">
      <c r="A33" s="9">
        <v>15</v>
      </c>
      <c r="B33" s="58"/>
      <c r="C33" s="285" t="s">
        <v>17</v>
      </c>
      <c r="D33" s="284" t="s">
        <v>53</v>
      </c>
      <c r="E33" s="283">
        <f>F31</f>
        <v>18900</v>
      </c>
      <c r="F33" s="281">
        <v>19100</v>
      </c>
      <c r="G33" s="287">
        <f t="shared" si="6"/>
        <v>3.787878787878788E-2</v>
      </c>
      <c r="H33" s="279">
        <v>0</v>
      </c>
      <c r="I33" s="279">
        <f t="shared" ref="I33" si="47">G33*5280</f>
        <v>200</v>
      </c>
      <c r="J33" s="277">
        <v>3</v>
      </c>
      <c r="K33" s="278"/>
      <c r="L33" s="155">
        <v>10</v>
      </c>
      <c r="M33" s="48"/>
      <c r="N33" s="48">
        <v>9</v>
      </c>
      <c r="O33" s="156"/>
      <c r="P33" s="127">
        <f t="shared" ref="P33" si="48">I33*(SUM(L33:O33)/9)</f>
        <v>422.22222222222223</v>
      </c>
      <c r="Q33" s="149"/>
      <c r="R33" s="142"/>
      <c r="S33" s="138">
        <f>P33</f>
        <v>422.22222222222223</v>
      </c>
      <c r="T33" s="173">
        <f>$T$6*P33</f>
        <v>23.222222222222221</v>
      </c>
      <c r="U33" s="138">
        <f t="shared" ref="U33" si="49">$U$6*P33</f>
        <v>35.888888888888893</v>
      </c>
      <c r="V33" s="163"/>
      <c r="W33" s="127">
        <f>($W$6/(12*3))*P33</f>
        <v>20.524691358024693</v>
      </c>
      <c r="X33" s="127">
        <f>($X$6/(12*3))*P33</f>
        <v>14.660493827160495</v>
      </c>
      <c r="Y33" s="127"/>
    </row>
    <row r="34" spans="1:25" s="19" customFormat="1" ht="15" customHeight="1" x14ac:dyDescent="0.25">
      <c r="A34" s="9"/>
      <c r="B34" s="58"/>
      <c r="C34" s="285"/>
      <c r="D34" s="284"/>
      <c r="E34" s="283"/>
      <c r="F34" s="281"/>
      <c r="G34" s="287"/>
      <c r="H34" s="279"/>
      <c r="I34" s="279"/>
      <c r="J34" s="275"/>
      <c r="K34" s="276"/>
      <c r="L34" s="155"/>
      <c r="M34" s="48">
        <v>2</v>
      </c>
      <c r="N34" s="48"/>
      <c r="O34" s="156">
        <v>2</v>
      </c>
      <c r="P34" s="127">
        <f t="shared" ref="P34" si="50">I33*(SUM(L34:O34)/9)</f>
        <v>88.888888888888886</v>
      </c>
      <c r="Q34" s="149"/>
      <c r="R34" s="142">
        <f>G33</f>
        <v>3.787878787878788E-2</v>
      </c>
      <c r="S34" s="138"/>
      <c r="T34" s="173"/>
      <c r="U34" s="177"/>
      <c r="V34" s="163">
        <f>$V$6*P34</f>
        <v>35.555555555555557</v>
      </c>
      <c r="W34" s="127"/>
      <c r="X34" s="134"/>
      <c r="Y34" s="127">
        <f>($Y$6/36)*P34</f>
        <v>4.9382716049382713</v>
      </c>
    </row>
    <row r="35" spans="1:25" s="19" customFormat="1" ht="15" customHeight="1" x14ac:dyDescent="0.25">
      <c r="A35" s="9">
        <v>15</v>
      </c>
      <c r="B35" s="58"/>
      <c r="C35" s="285" t="s">
        <v>17</v>
      </c>
      <c r="D35" s="284" t="s">
        <v>53</v>
      </c>
      <c r="E35" s="283">
        <f>F33</f>
        <v>19100</v>
      </c>
      <c r="F35" s="281">
        <v>19400</v>
      </c>
      <c r="G35" s="287">
        <f t="shared" si="6"/>
        <v>5.6818181818181816E-2</v>
      </c>
      <c r="H35" s="279">
        <v>0</v>
      </c>
      <c r="I35" s="279">
        <f t="shared" ref="I35" si="51">G35*5280</f>
        <v>300</v>
      </c>
      <c r="J35" s="275">
        <v>3</v>
      </c>
      <c r="K35" s="276"/>
      <c r="L35" s="155">
        <v>10</v>
      </c>
      <c r="M35" s="48"/>
      <c r="N35" s="48">
        <v>10</v>
      </c>
      <c r="O35" s="156"/>
      <c r="P35" s="127">
        <f t="shared" ref="P35" si="52">I35*(SUM(L35:O35)/9)</f>
        <v>666.66666666666674</v>
      </c>
      <c r="Q35" s="149"/>
      <c r="R35" s="142"/>
      <c r="S35" s="138">
        <f>P35</f>
        <v>666.66666666666674</v>
      </c>
      <c r="T35" s="173">
        <f>$T$6*P35</f>
        <v>36.666666666666671</v>
      </c>
      <c r="U35" s="138">
        <f t="shared" ref="U35" si="53">$U$6*P35</f>
        <v>56.666666666666679</v>
      </c>
      <c r="V35" s="163"/>
      <c r="W35" s="127">
        <f>($W$6/(12*3))*P35</f>
        <v>32.407407407407412</v>
      </c>
      <c r="X35" s="127">
        <f>($X$6/(12*3))*P35</f>
        <v>23.148148148148152</v>
      </c>
      <c r="Y35" s="127"/>
    </row>
    <row r="36" spans="1:25" s="19" customFormat="1" ht="15" customHeight="1" x14ac:dyDescent="0.25">
      <c r="A36" s="9"/>
      <c r="B36" s="58"/>
      <c r="C36" s="285"/>
      <c r="D36" s="284"/>
      <c r="E36" s="283"/>
      <c r="F36" s="281"/>
      <c r="G36" s="287"/>
      <c r="H36" s="279"/>
      <c r="I36" s="279"/>
      <c r="J36" s="275"/>
      <c r="K36" s="276"/>
      <c r="L36" s="155"/>
      <c r="M36" s="48">
        <v>2</v>
      </c>
      <c r="N36" s="48"/>
      <c r="O36" s="156">
        <v>2</v>
      </c>
      <c r="P36" s="127">
        <f t="shared" ref="P36" si="54">I35*(SUM(L36:O36)/9)</f>
        <v>133.33333333333331</v>
      </c>
      <c r="Q36" s="149"/>
      <c r="R36" s="142">
        <f>G35</f>
        <v>5.6818181818181816E-2</v>
      </c>
      <c r="S36" s="138"/>
      <c r="T36" s="173"/>
      <c r="U36" s="177"/>
      <c r="V36" s="163">
        <f>$V$6*P36</f>
        <v>53.333333333333329</v>
      </c>
      <c r="W36" s="127"/>
      <c r="X36" s="134"/>
      <c r="Y36" s="127">
        <f>($Y$6/36)*P36</f>
        <v>7.4074074074074057</v>
      </c>
    </row>
    <row r="37" spans="1:25" s="19" customFormat="1" ht="15" customHeight="1" x14ac:dyDescent="0.25">
      <c r="A37" s="9">
        <v>15</v>
      </c>
      <c r="B37" s="58"/>
      <c r="C37" s="285" t="s">
        <v>17</v>
      </c>
      <c r="D37" s="284" t="s">
        <v>53</v>
      </c>
      <c r="E37" s="283">
        <f>F35</f>
        <v>19400</v>
      </c>
      <c r="F37" s="281">
        <v>20000</v>
      </c>
      <c r="G37" s="287">
        <f t="shared" si="6"/>
        <v>0.11363636363636363</v>
      </c>
      <c r="H37" s="279">
        <v>0</v>
      </c>
      <c r="I37" s="279">
        <f t="shared" ref="I37" si="55">G37*5280</f>
        <v>600</v>
      </c>
      <c r="J37" s="277">
        <v>3</v>
      </c>
      <c r="K37" s="278"/>
      <c r="L37" s="155">
        <v>10</v>
      </c>
      <c r="M37" s="48"/>
      <c r="N37" s="48">
        <v>10</v>
      </c>
      <c r="O37" s="156"/>
      <c r="P37" s="127">
        <f t="shared" ref="P37" si="56">I37*(SUM(L37:O37)/9)</f>
        <v>1333.3333333333335</v>
      </c>
      <c r="Q37" s="149"/>
      <c r="R37" s="142"/>
      <c r="S37" s="138">
        <f>P37</f>
        <v>1333.3333333333335</v>
      </c>
      <c r="T37" s="173">
        <f>$T$6*P37</f>
        <v>73.333333333333343</v>
      </c>
      <c r="U37" s="138">
        <f t="shared" ref="U37" si="57">$U$6*P37</f>
        <v>113.33333333333336</v>
      </c>
      <c r="V37" s="163"/>
      <c r="W37" s="127">
        <f>($W$6/(12*3))*P37</f>
        <v>64.814814814814824</v>
      </c>
      <c r="X37" s="127">
        <f>($X$6/(12*3))*P37</f>
        <v>46.296296296296305</v>
      </c>
      <c r="Y37" s="127"/>
    </row>
    <row r="38" spans="1:25" s="19" customFormat="1" ht="15" customHeight="1" x14ac:dyDescent="0.25">
      <c r="A38" s="9"/>
      <c r="B38" s="58"/>
      <c r="C38" s="285"/>
      <c r="D38" s="284"/>
      <c r="E38" s="283"/>
      <c r="F38" s="281"/>
      <c r="G38" s="287"/>
      <c r="H38" s="279"/>
      <c r="I38" s="279"/>
      <c r="J38" s="275"/>
      <c r="K38" s="276"/>
      <c r="L38" s="155"/>
      <c r="M38" s="48">
        <v>2</v>
      </c>
      <c r="N38" s="48"/>
      <c r="O38" s="156">
        <v>2</v>
      </c>
      <c r="P38" s="127">
        <f t="shared" ref="P38" si="58">I37*(SUM(L38:O38)/9)</f>
        <v>266.66666666666663</v>
      </c>
      <c r="Q38" s="149"/>
      <c r="R38" s="142">
        <f>G37</f>
        <v>0.11363636363636363</v>
      </c>
      <c r="S38" s="138"/>
      <c r="T38" s="173"/>
      <c r="U38" s="177"/>
      <c r="V38" s="163">
        <f>$V$6*P38</f>
        <v>106.66666666666666</v>
      </c>
      <c r="W38" s="127"/>
      <c r="X38" s="134"/>
      <c r="Y38" s="127">
        <f>($Y$6/36)*P38</f>
        <v>14.814814814814811</v>
      </c>
    </row>
    <row r="39" spans="1:25" s="19" customFormat="1" ht="15" customHeight="1" x14ac:dyDescent="0.25">
      <c r="A39" s="9">
        <v>15</v>
      </c>
      <c r="B39" s="58"/>
      <c r="C39" s="285" t="s">
        <v>17</v>
      </c>
      <c r="D39" s="284" t="s">
        <v>53</v>
      </c>
      <c r="E39" s="283">
        <f>F37</f>
        <v>20000</v>
      </c>
      <c r="F39" s="281">
        <v>20100</v>
      </c>
      <c r="G39" s="287">
        <f t="shared" si="6"/>
        <v>1.893939393939394E-2</v>
      </c>
      <c r="H39" s="279">
        <v>0</v>
      </c>
      <c r="I39" s="279">
        <f t="shared" ref="I39" si="59">G39*5280</f>
        <v>100</v>
      </c>
      <c r="J39" s="275">
        <v>3</v>
      </c>
      <c r="K39" s="276"/>
      <c r="L39" s="155">
        <v>6</v>
      </c>
      <c r="M39" s="48"/>
      <c r="N39" s="48">
        <v>8</v>
      </c>
      <c r="O39" s="156"/>
      <c r="P39" s="127">
        <f t="shared" ref="P39" si="60">I39*(SUM(L39:O39)/9)</f>
        <v>155.55555555555557</v>
      </c>
      <c r="Q39" s="149"/>
      <c r="R39" s="142"/>
      <c r="S39" s="138">
        <f>P39</f>
        <v>155.55555555555557</v>
      </c>
      <c r="T39" s="173">
        <f>$T$6*P39</f>
        <v>8.5555555555555571</v>
      </c>
      <c r="U39" s="138">
        <f t="shared" ref="U39" si="61">$U$6*P39</f>
        <v>13.222222222222225</v>
      </c>
      <c r="V39" s="163"/>
      <c r="W39" s="127">
        <f>($W$6/(12*3))*P39</f>
        <v>7.5617283950617296</v>
      </c>
      <c r="X39" s="127">
        <f>($X$6/(12*3))*P39</f>
        <v>5.401234567901235</v>
      </c>
      <c r="Y39" s="127"/>
    </row>
    <row r="40" spans="1:25" s="19" customFormat="1" ht="15" customHeight="1" x14ac:dyDescent="0.25">
      <c r="A40" s="9"/>
      <c r="B40" s="58"/>
      <c r="C40" s="285"/>
      <c r="D40" s="284"/>
      <c r="E40" s="283"/>
      <c r="F40" s="281"/>
      <c r="G40" s="287"/>
      <c r="H40" s="279"/>
      <c r="I40" s="279"/>
      <c r="J40" s="275"/>
      <c r="K40" s="276"/>
      <c r="L40" s="155"/>
      <c r="M40" s="48">
        <v>2</v>
      </c>
      <c r="N40" s="48"/>
      <c r="O40" s="156">
        <v>2</v>
      </c>
      <c r="P40" s="127">
        <f t="shared" ref="P40" si="62">I39*(SUM(L40:O40)/9)</f>
        <v>44.444444444444443</v>
      </c>
      <c r="Q40" s="149"/>
      <c r="R40" s="142">
        <f>G39</f>
        <v>1.893939393939394E-2</v>
      </c>
      <c r="S40" s="138"/>
      <c r="T40" s="173"/>
      <c r="U40" s="177"/>
      <c r="V40" s="163">
        <f>$V$6*P40</f>
        <v>17.777777777777779</v>
      </c>
      <c r="W40" s="127"/>
      <c r="X40" s="134"/>
      <c r="Y40" s="127">
        <f>($Y$6/36)*P40</f>
        <v>2.4691358024691357</v>
      </c>
    </row>
    <row r="41" spans="1:25" s="19" customFormat="1" ht="15" customHeight="1" x14ac:dyDescent="0.25">
      <c r="B41" s="58"/>
      <c r="C41" s="285" t="s">
        <v>17</v>
      </c>
      <c r="D41" s="284" t="s">
        <v>53</v>
      </c>
      <c r="E41" s="283">
        <f t="shared" ref="E41" si="63">F39</f>
        <v>20100</v>
      </c>
      <c r="F41" s="281">
        <v>20200</v>
      </c>
      <c r="G41" s="287">
        <f t="shared" si="6"/>
        <v>1.893939393939394E-2</v>
      </c>
      <c r="H41" s="279">
        <v>0</v>
      </c>
      <c r="I41" s="279">
        <f t="shared" ref="I41" si="64">G41*5280</f>
        <v>100</v>
      </c>
      <c r="J41" s="277">
        <v>3</v>
      </c>
      <c r="K41" s="278"/>
      <c r="L41" s="155">
        <v>7</v>
      </c>
      <c r="M41" s="48"/>
      <c r="N41" s="48">
        <v>8</v>
      </c>
      <c r="O41" s="156"/>
      <c r="P41" s="127">
        <f t="shared" ref="P41" si="65">I41*(SUM(L41:O41)/9)</f>
        <v>166.66666666666669</v>
      </c>
      <c r="Q41" s="149"/>
      <c r="R41" s="142"/>
      <c r="S41" s="138">
        <f>P41</f>
        <v>166.66666666666669</v>
      </c>
      <c r="T41" s="173">
        <f>$T$6*P41</f>
        <v>9.1666666666666679</v>
      </c>
      <c r="U41" s="138">
        <f t="shared" ref="U41" si="66">$U$6*P41</f>
        <v>14.16666666666667</v>
      </c>
      <c r="V41" s="163"/>
      <c r="W41" s="127">
        <f>($W$6/(12*3))*P41</f>
        <v>8.101851851851853</v>
      </c>
      <c r="X41" s="127">
        <f>($X$6/(12*3))*P41</f>
        <v>5.7870370370370381</v>
      </c>
      <c r="Y41" s="127"/>
    </row>
    <row r="42" spans="1:25" s="19" customFormat="1" ht="15" customHeight="1" x14ac:dyDescent="0.25">
      <c r="B42" s="58"/>
      <c r="C42" s="285"/>
      <c r="D42" s="284"/>
      <c r="E42" s="283"/>
      <c r="F42" s="281"/>
      <c r="G42" s="287"/>
      <c r="H42" s="279"/>
      <c r="I42" s="279"/>
      <c r="J42" s="275"/>
      <c r="K42" s="276"/>
      <c r="L42" s="155"/>
      <c r="M42" s="48">
        <v>2</v>
      </c>
      <c r="N42" s="48"/>
      <c r="O42" s="156">
        <v>2</v>
      </c>
      <c r="P42" s="127">
        <f t="shared" ref="P42" si="67">I41*(SUM(L42:O42)/9)</f>
        <v>44.444444444444443</v>
      </c>
      <c r="Q42" s="149"/>
      <c r="R42" s="142">
        <f>G41</f>
        <v>1.893939393939394E-2</v>
      </c>
      <c r="S42" s="138"/>
      <c r="T42" s="173"/>
      <c r="U42" s="177"/>
      <c r="V42" s="163">
        <f>$V$6*P42</f>
        <v>17.777777777777779</v>
      </c>
      <c r="W42" s="127"/>
      <c r="X42" s="134"/>
      <c r="Y42" s="127">
        <f>($Y$6/36)*P42</f>
        <v>2.4691358024691357</v>
      </c>
    </row>
    <row r="43" spans="1:25" s="19" customFormat="1" ht="15" customHeight="1" x14ac:dyDescent="0.25">
      <c r="B43" s="58"/>
      <c r="C43" s="285" t="s">
        <v>17</v>
      </c>
      <c r="D43" s="284" t="s">
        <v>53</v>
      </c>
      <c r="E43" s="283">
        <f t="shared" ref="E43" si="68">F41</f>
        <v>20200</v>
      </c>
      <c r="F43" s="281">
        <v>20500</v>
      </c>
      <c r="G43" s="287">
        <f t="shared" si="6"/>
        <v>5.6818181818181816E-2</v>
      </c>
      <c r="H43" s="279">
        <v>0</v>
      </c>
      <c r="I43" s="279">
        <f t="shared" ref="I43" si="69">G43*5280</f>
        <v>300</v>
      </c>
      <c r="J43" s="275">
        <v>3</v>
      </c>
      <c r="K43" s="276"/>
      <c r="L43" s="155">
        <v>9</v>
      </c>
      <c r="M43" s="48"/>
      <c r="N43" s="48">
        <v>10</v>
      </c>
      <c r="O43" s="156"/>
      <c r="P43" s="127">
        <f t="shared" ref="P43" si="70">I43*(SUM(L43:O43)/9)</f>
        <v>633.33333333333337</v>
      </c>
      <c r="Q43" s="149"/>
      <c r="R43" s="142"/>
      <c r="S43" s="138">
        <f>P43</f>
        <v>633.33333333333337</v>
      </c>
      <c r="T43" s="173">
        <f>$T$6*P43</f>
        <v>34.833333333333336</v>
      </c>
      <c r="U43" s="138">
        <f t="shared" ref="U43" si="71">$U$6*P43</f>
        <v>53.833333333333343</v>
      </c>
      <c r="V43" s="163"/>
      <c r="W43" s="127">
        <f>($W$6/(12*3))*P43</f>
        <v>30.787037037037038</v>
      </c>
      <c r="X43" s="127">
        <f>($X$6/(12*3))*P43</f>
        <v>21.990740740740744</v>
      </c>
      <c r="Y43" s="127"/>
    </row>
    <row r="44" spans="1:25" s="21" customFormat="1" x14ac:dyDescent="0.25">
      <c r="B44" s="59"/>
      <c r="C44" s="285"/>
      <c r="D44" s="284"/>
      <c r="E44" s="283"/>
      <c r="F44" s="281"/>
      <c r="G44" s="287"/>
      <c r="H44" s="279"/>
      <c r="I44" s="279"/>
      <c r="J44" s="275"/>
      <c r="K44" s="276"/>
      <c r="L44" s="155"/>
      <c r="M44" s="48">
        <v>2</v>
      </c>
      <c r="N44" s="48"/>
      <c r="O44" s="156">
        <v>2</v>
      </c>
      <c r="P44" s="127">
        <f t="shared" ref="P44" si="72">I43*(SUM(L44:O44)/9)</f>
        <v>133.33333333333331</v>
      </c>
      <c r="Q44" s="150"/>
      <c r="R44" s="142">
        <f>G43</f>
        <v>5.6818181818181816E-2</v>
      </c>
      <c r="S44" s="138"/>
      <c r="T44" s="173"/>
      <c r="U44" s="177"/>
      <c r="V44" s="163">
        <f>$V$6*P44</f>
        <v>53.333333333333329</v>
      </c>
      <c r="W44" s="127"/>
      <c r="X44" s="134"/>
      <c r="Y44" s="127">
        <f>($Y$6/36)*P44</f>
        <v>7.4074074074074057</v>
      </c>
    </row>
    <row r="45" spans="1:25" s="21" customFormat="1" x14ac:dyDescent="0.25">
      <c r="B45" s="59"/>
      <c r="C45" s="285" t="s">
        <v>17</v>
      </c>
      <c r="D45" s="284" t="s">
        <v>53</v>
      </c>
      <c r="E45" s="283">
        <f t="shared" ref="E45" si="73">F43</f>
        <v>20500</v>
      </c>
      <c r="F45" s="281">
        <v>20800</v>
      </c>
      <c r="G45" s="287">
        <f t="shared" si="6"/>
        <v>5.6818181818181816E-2</v>
      </c>
      <c r="H45" s="279">
        <v>0</v>
      </c>
      <c r="I45" s="279">
        <f t="shared" ref="I45" si="74">G45*5280</f>
        <v>300</v>
      </c>
      <c r="J45" s="277">
        <v>3</v>
      </c>
      <c r="K45" s="278"/>
      <c r="L45" s="155">
        <v>10</v>
      </c>
      <c r="M45" s="48"/>
      <c r="N45" s="48">
        <v>10</v>
      </c>
      <c r="O45" s="156"/>
      <c r="P45" s="127">
        <f t="shared" ref="P45" si="75">I45*(SUM(L45:O45)/9)</f>
        <v>666.66666666666674</v>
      </c>
      <c r="Q45" s="150"/>
      <c r="R45" s="142"/>
      <c r="S45" s="138">
        <f>P45</f>
        <v>666.66666666666674</v>
      </c>
      <c r="T45" s="173">
        <f>$T$6*P45</f>
        <v>36.666666666666671</v>
      </c>
      <c r="U45" s="138">
        <f t="shared" ref="U45" si="76">$U$6*P45</f>
        <v>56.666666666666679</v>
      </c>
      <c r="V45" s="163"/>
      <c r="W45" s="127">
        <f>($W$6/(12*3))*P45</f>
        <v>32.407407407407412</v>
      </c>
      <c r="X45" s="127">
        <f>($X$6/(12*3))*P45</f>
        <v>23.148148148148152</v>
      </c>
      <c r="Y45" s="127"/>
    </row>
    <row r="46" spans="1:25" ht="15" customHeight="1" x14ac:dyDescent="0.25">
      <c r="B46" s="60"/>
      <c r="C46" s="285"/>
      <c r="D46" s="284"/>
      <c r="E46" s="283"/>
      <c r="F46" s="281"/>
      <c r="G46" s="287"/>
      <c r="H46" s="279"/>
      <c r="I46" s="279"/>
      <c r="J46" s="275"/>
      <c r="K46" s="276"/>
      <c r="L46" s="158"/>
      <c r="M46" s="159">
        <v>2</v>
      </c>
      <c r="N46" s="159"/>
      <c r="O46" s="160">
        <v>2</v>
      </c>
      <c r="P46" s="127">
        <f t="shared" ref="P46" si="77">I45*(SUM(L46:O46)/9)</f>
        <v>133.33333333333331</v>
      </c>
      <c r="Q46" s="151"/>
      <c r="R46" s="142">
        <f>G45</f>
        <v>5.6818181818181816E-2</v>
      </c>
      <c r="S46" s="138"/>
      <c r="T46" s="173"/>
      <c r="U46" s="177"/>
      <c r="V46" s="163">
        <f>$V$6*P46</f>
        <v>53.333333333333329</v>
      </c>
      <c r="W46" s="127"/>
      <c r="X46" s="134"/>
      <c r="Y46" s="127">
        <f>($Y$6/36)*P46</f>
        <v>7.4074074074074057</v>
      </c>
    </row>
    <row r="47" spans="1:25" ht="15" customHeight="1" x14ac:dyDescent="0.25">
      <c r="B47" s="60"/>
      <c r="C47" s="285" t="s">
        <v>17</v>
      </c>
      <c r="D47" s="284" t="s">
        <v>53</v>
      </c>
      <c r="E47" s="283">
        <f t="shared" ref="E47" si="78">F45</f>
        <v>20800</v>
      </c>
      <c r="F47" s="281">
        <v>21155.24</v>
      </c>
      <c r="G47" s="287">
        <f t="shared" si="6"/>
        <v>6.7280303030303329E-2</v>
      </c>
      <c r="H47" s="279">
        <v>0</v>
      </c>
      <c r="I47" s="279">
        <f t="shared" ref="I47" si="79">G47*5280</f>
        <v>355.2400000000016</v>
      </c>
      <c r="J47" s="275">
        <v>3</v>
      </c>
      <c r="K47" s="276"/>
      <c r="L47" s="158">
        <v>9</v>
      </c>
      <c r="M47" s="159"/>
      <c r="N47" s="159">
        <v>9</v>
      </c>
      <c r="O47" s="160"/>
      <c r="P47" s="127">
        <f t="shared" ref="P47" si="80">I47*(SUM(L47:O47)/9)</f>
        <v>710.4800000000032</v>
      </c>
      <c r="Q47" s="151"/>
      <c r="R47" s="142"/>
      <c r="S47" s="138">
        <f>P47</f>
        <v>710.4800000000032</v>
      </c>
      <c r="T47" s="173">
        <f>$T$6*P47</f>
        <v>39.076400000000177</v>
      </c>
      <c r="U47" s="138">
        <f t="shared" ref="U47" si="81">$U$6*P47</f>
        <v>60.390800000000276</v>
      </c>
      <c r="V47" s="163"/>
      <c r="W47" s="127">
        <f>($W$6/(12*3))*P47</f>
        <v>34.537222222222375</v>
      </c>
      <c r="X47" s="127">
        <f>($X$6/(12*3))*P47</f>
        <v>24.669444444444558</v>
      </c>
      <c r="Y47" s="127"/>
    </row>
    <row r="48" spans="1:25" ht="15" customHeight="1" thickBot="1" x14ac:dyDescent="0.3">
      <c r="B48" s="60"/>
      <c r="C48" s="310"/>
      <c r="D48" s="311"/>
      <c r="E48" s="312"/>
      <c r="F48" s="291"/>
      <c r="G48" s="309"/>
      <c r="H48" s="280"/>
      <c r="I48" s="280"/>
      <c r="J48" s="275"/>
      <c r="K48" s="276"/>
      <c r="L48" s="118"/>
      <c r="M48" s="51">
        <v>2</v>
      </c>
      <c r="N48" s="51"/>
      <c r="O48" s="125">
        <v>2</v>
      </c>
      <c r="P48" s="132">
        <f t="shared" ref="P48" si="82">I47*(SUM(L48:O48)/9)</f>
        <v>157.88444444444514</v>
      </c>
      <c r="Q48" s="152"/>
      <c r="R48" s="143">
        <f>G47</f>
        <v>6.7280303030303329E-2</v>
      </c>
      <c r="S48" s="139"/>
      <c r="T48" s="174"/>
      <c r="U48" s="179"/>
      <c r="V48" s="176">
        <f>$V$6*P48</f>
        <v>63.15377777777806</v>
      </c>
      <c r="W48" s="132"/>
      <c r="X48" s="135"/>
      <c r="Y48" s="132">
        <f>($Y$6/36)*P48</f>
        <v>8.7713580246913967</v>
      </c>
    </row>
    <row r="49" spans="1:34" ht="15" customHeight="1" thickBot="1" x14ac:dyDescent="0.3">
      <c r="A49" s="9"/>
      <c r="B49" s="230" t="s">
        <v>153</v>
      </c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88"/>
      <c r="Q49" s="28">
        <f>SUM(Q17:Q24)</f>
        <v>0</v>
      </c>
      <c r="R49" s="242">
        <f>SUM(R9:R48)</f>
        <v>0.95364393939393943</v>
      </c>
      <c r="S49" s="269">
        <f>SUM(S9:S48)</f>
        <v>9879.3688888888937</v>
      </c>
      <c r="T49" s="265">
        <v>1382</v>
      </c>
      <c r="U49" s="266"/>
      <c r="V49" s="271">
        <v>894</v>
      </c>
      <c r="W49" s="269">
        <v>481</v>
      </c>
      <c r="X49" s="269">
        <f t="shared" ref="X49" si="83">SUM(X9:X48)</f>
        <v>343.03364197530874</v>
      </c>
      <c r="Y49" s="269">
        <v>120</v>
      </c>
      <c r="Z49" s="35"/>
      <c r="AA49" s="35"/>
      <c r="AB49" s="35"/>
      <c r="AC49" s="52"/>
      <c r="AD49" s="35"/>
      <c r="AE49" s="35"/>
      <c r="AF49" s="35"/>
      <c r="AG49" s="35"/>
      <c r="AH49" s="35"/>
    </row>
    <row r="50" spans="1:34" ht="15" customHeight="1" thickBot="1" x14ac:dyDescent="0.3">
      <c r="A50" s="9"/>
      <c r="B50" s="233"/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234"/>
      <c r="N50" s="234"/>
      <c r="O50" s="234"/>
      <c r="P50" s="289"/>
      <c r="Q50" s="23"/>
      <c r="R50" s="244"/>
      <c r="S50" s="270"/>
      <c r="T50" s="267"/>
      <c r="U50" s="268"/>
      <c r="V50" s="272"/>
      <c r="W50" s="270"/>
      <c r="X50" s="270"/>
      <c r="Y50" s="270"/>
      <c r="Z50" s="29"/>
      <c r="AA50" s="38"/>
      <c r="AB50" s="29"/>
      <c r="AC50" s="29"/>
      <c r="AD50" s="38"/>
      <c r="AE50" s="29"/>
      <c r="AF50" s="29"/>
      <c r="AG50" s="29"/>
      <c r="AH50" s="29"/>
    </row>
    <row r="51" spans="1:34" ht="15" customHeight="1" x14ac:dyDescent="0.25">
      <c r="A51" s="19"/>
      <c r="B51" s="55"/>
      <c r="C51" s="55"/>
      <c r="D51" s="55"/>
      <c r="E51" s="56"/>
      <c r="F51" s="56"/>
      <c r="G51" s="56"/>
      <c r="H51" s="57"/>
      <c r="I51" s="57"/>
      <c r="J51" s="57"/>
      <c r="K51" s="57"/>
      <c r="L51" s="29"/>
      <c r="M51" s="29"/>
      <c r="N51" s="29"/>
      <c r="O51" s="29"/>
      <c r="P51" s="29"/>
      <c r="Q51" s="29"/>
      <c r="R51" s="29"/>
      <c r="S51" s="36"/>
      <c r="T51" s="29"/>
      <c r="U51" s="29"/>
      <c r="V51" s="29"/>
      <c r="W51" s="29"/>
      <c r="X51" s="38"/>
      <c r="Y51" s="29"/>
      <c r="Z51" s="38"/>
      <c r="AA51" s="29"/>
      <c r="AB51" s="36"/>
      <c r="AC51" s="29"/>
      <c r="AD51" s="29"/>
      <c r="AE51" s="29"/>
      <c r="AF51" s="29"/>
      <c r="AG51" s="29"/>
    </row>
    <row r="52" spans="1:34" ht="15" customHeight="1" x14ac:dyDescent="0.25">
      <c r="A52" s="21"/>
      <c r="B52" s="315"/>
      <c r="C52" s="315"/>
      <c r="D52" s="315"/>
      <c r="E52" s="315"/>
      <c r="F52" s="315"/>
      <c r="G52" s="315"/>
      <c r="H52" s="315"/>
      <c r="I52" s="315"/>
      <c r="J52" s="315"/>
      <c r="K52" s="315"/>
      <c r="L52" s="315"/>
      <c r="M52" s="315"/>
      <c r="N52" s="315"/>
      <c r="O52" s="315"/>
      <c r="P52" s="31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</row>
    <row r="53" spans="1:34" ht="15" customHeight="1" x14ac:dyDescent="0.25">
      <c r="A53" s="21"/>
      <c r="B53" s="316"/>
      <c r="C53" s="316"/>
      <c r="D53" s="316"/>
      <c r="E53" s="313"/>
      <c r="F53" s="313"/>
      <c r="G53" s="313"/>
      <c r="H53" s="314"/>
      <c r="I53" s="314"/>
      <c r="J53" s="314"/>
      <c r="K53" s="314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38"/>
      <c r="Y53" s="29"/>
      <c r="Z53" s="38"/>
      <c r="AA53" s="29"/>
      <c r="AB53" s="29"/>
      <c r="AC53" s="38"/>
      <c r="AD53" s="29"/>
      <c r="AE53" s="29"/>
      <c r="AF53" s="29"/>
      <c r="AG53" s="29"/>
    </row>
    <row r="54" spans="1:34" ht="15" customHeight="1" x14ac:dyDescent="0.25">
      <c r="B54" s="316"/>
      <c r="C54" s="316"/>
      <c r="D54" s="316"/>
      <c r="E54" s="313"/>
      <c r="F54" s="313"/>
      <c r="G54" s="313"/>
      <c r="H54" s="314"/>
      <c r="I54" s="314"/>
      <c r="J54" s="314"/>
      <c r="K54" s="314"/>
      <c r="L54" s="29"/>
      <c r="M54" s="29"/>
      <c r="N54" s="29"/>
      <c r="O54" s="29"/>
      <c r="P54" s="29"/>
      <c r="Q54" s="29"/>
      <c r="R54" s="29"/>
      <c r="S54" s="36"/>
      <c r="T54" s="29"/>
      <c r="U54" s="29"/>
      <c r="V54" s="29"/>
      <c r="W54" s="29"/>
      <c r="X54" s="38"/>
      <c r="Y54" s="29"/>
      <c r="Z54" s="38"/>
      <c r="AA54" s="29"/>
      <c r="AB54" s="36"/>
      <c r="AC54" s="29"/>
      <c r="AD54" s="29"/>
      <c r="AE54" s="29"/>
      <c r="AF54" s="29"/>
      <c r="AG54" s="29"/>
    </row>
    <row r="55" spans="1:34" ht="15" customHeight="1" x14ac:dyDescent="0.25">
      <c r="B55" s="316"/>
      <c r="C55" s="316"/>
      <c r="D55" s="316"/>
      <c r="E55" s="313"/>
      <c r="F55" s="313"/>
      <c r="G55" s="313"/>
      <c r="H55" s="314"/>
      <c r="I55" s="314"/>
      <c r="J55" s="314"/>
      <c r="K55" s="314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38"/>
      <c r="Y55" s="29"/>
      <c r="Z55" s="38"/>
      <c r="AA55" s="29"/>
      <c r="AB55" s="29"/>
      <c r="AC55" s="38"/>
      <c r="AD55" s="29"/>
      <c r="AE55" s="29"/>
      <c r="AF55" s="29"/>
      <c r="AG55" s="29"/>
    </row>
    <row r="56" spans="1:34" ht="15" customHeight="1" x14ac:dyDescent="0.25">
      <c r="B56" s="316"/>
      <c r="C56" s="316"/>
      <c r="D56" s="316"/>
      <c r="E56" s="313"/>
      <c r="F56" s="313"/>
      <c r="G56" s="313"/>
      <c r="H56" s="314"/>
      <c r="I56" s="314"/>
      <c r="J56" s="314"/>
      <c r="K56" s="314"/>
      <c r="L56" s="29"/>
      <c r="M56" s="29"/>
      <c r="N56" s="29"/>
      <c r="O56" s="29"/>
      <c r="P56" s="29"/>
      <c r="Q56" s="29"/>
      <c r="R56" s="29"/>
      <c r="S56" s="36"/>
      <c r="T56" s="29"/>
      <c r="U56" s="29"/>
      <c r="V56" s="29"/>
      <c r="W56" s="29"/>
      <c r="X56" s="38"/>
      <c r="Y56" s="29"/>
      <c r="Z56" s="38"/>
      <c r="AA56" s="29"/>
      <c r="AB56" s="36"/>
      <c r="AC56" s="29"/>
      <c r="AD56" s="29"/>
      <c r="AE56" s="29"/>
      <c r="AF56" s="29"/>
      <c r="AG56" s="29"/>
    </row>
    <row r="57" spans="1:34" ht="15" customHeight="1" x14ac:dyDescent="0.25">
      <c r="B57" s="316"/>
      <c r="C57" s="316"/>
      <c r="D57" s="316"/>
      <c r="E57" s="313"/>
      <c r="F57" s="313"/>
      <c r="G57" s="313"/>
      <c r="H57" s="314"/>
      <c r="I57" s="314"/>
      <c r="J57" s="314"/>
      <c r="K57" s="314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38"/>
      <c r="Y57" s="29"/>
      <c r="Z57" s="38"/>
      <c r="AA57" s="29"/>
      <c r="AB57" s="29"/>
      <c r="AC57" s="38"/>
      <c r="AD57" s="29"/>
      <c r="AE57" s="29"/>
      <c r="AF57" s="29"/>
      <c r="AG57" s="29"/>
    </row>
    <row r="58" spans="1:34" ht="15" customHeight="1" x14ac:dyDescent="0.25">
      <c r="B58" s="316"/>
      <c r="C58" s="316"/>
      <c r="D58" s="316"/>
      <c r="E58" s="313"/>
      <c r="F58" s="313"/>
      <c r="G58" s="313"/>
      <c r="H58" s="314"/>
      <c r="I58" s="314"/>
      <c r="J58" s="314"/>
      <c r="K58" s="314"/>
      <c r="L58" s="29"/>
      <c r="M58" s="29"/>
      <c r="N58" s="29"/>
      <c r="O58" s="29"/>
      <c r="P58" s="29"/>
      <c r="Q58" s="29"/>
      <c r="R58" s="29"/>
      <c r="S58" s="36"/>
      <c r="T58" s="29"/>
      <c r="U58" s="29"/>
      <c r="V58" s="29"/>
      <c r="W58" s="29"/>
      <c r="X58" s="38"/>
      <c r="Y58" s="29"/>
      <c r="Z58" s="38"/>
      <c r="AA58" s="29"/>
      <c r="AB58" s="36"/>
      <c r="AC58" s="29"/>
      <c r="AD58" s="29"/>
      <c r="AE58" s="29"/>
      <c r="AF58" s="29"/>
      <c r="AG58" s="29"/>
    </row>
    <row r="59" spans="1:34" ht="15" customHeight="1" x14ac:dyDescent="0.25">
      <c r="B59" s="315"/>
      <c r="C59" s="315"/>
      <c r="D59" s="315"/>
      <c r="E59" s="315"/>
      <c r="F59" s="315"/>
      <c r="G59" s="315"/>
      <c r="H59" s="315"/>
      <c r="I59" s="315"/>
      <c r="J59" s="315"/>
      <c r="K59" s="315"/>
      <c r="L59" s="315"/>
      <c r="M59" s="315"/>
      <c r="N59" s="315"/>
      <c r="O59" s="315"/>
      <c r="P59" s="31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</row>
    <row r="60" spans="1:34" ht="15" customHeight="1" x14ac:dyDescent="0.25">
      <c r="B60" s="316"/>
      <c r="C60" s="316"/>
      <c r="D60" s="316"/>
      <c r="E60" s="313"/>
      <c r="F60" s="313"/>
      <c r="G60" s="313"/>
      <c r="H60" s="314"/>
      <c r="I60" s="314"/>
      <c r="J60" s="314"/>
      <c r="K60" s="314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38"/>
      <c r="Y60" s="29"/>
      <c r="Z60" s="38"/>
      <c r="AA60" s="29"/>
      <c r="AB60" s="29"/>
      <c r="AC60" s="38"/>
      <c r="AD60" s="29"/>
      <c r="AE60" s="29"/>
      <c r="AF60" s="29"/>
      <c r="AG60" s="29"/>
    </row>
    <row r="61" spans="1:34" ht="15" customHeight="1" x14ac:dyDescent="0.25">
      <c r="B61" s="316"/>
      <c r="C61" s="316"/>
      <c r="D61" s="316"/>
      <c r="E61" s="313"/>
      <c r="F61" s="313"/>
      <c r="G61" s="313"/>
      <c r="H61" s="314"/>
      <c r="I61" s="314"/>
      <c r="J61" s="314"/>
      <c r="K61" s="314"/>
      <c r="L61" s="29"/>
      <c r="M61" s="29"/>
      <c r="N61" s="29"/>
      <c r="O61" s="29"/>
      <c r="P61" s="29"/>
      <c r="Q61" s="29"/>
      <c r="R61" s="29"/>
      <c r="S61" s="36"/>
      <c r="T61" s="29"/>
      <c r="U61" s="29"/>
      <c r="V61" s="29"/>
      <c r="W61" s="29"/>
      <c r="X61" s="38"/>
      <c r="Y61" s="29"/>
      <c r="Z61" s="38"/>
      <c r="AA61" s="29"/>
      <c r="AB61" s="45"/>
      <c r="AC61" s="29"/>
      <c r="AD61" s="29"/>
      <c r="AE61" s="38"/>
      <c r="AF61" s="29"/>
      <c r="AG61" s="29"/>
    </row>
    <row r="62" spans="1:34" ht="15" customHeight="1" x14ac:dyDescent="0.25">
      <c r="B62" s="316"/>
      <c r="C62" s="316"/>
      <c r="D62" s="316"/>
      <c r="E62" s="313"/>
      <c r="F62" s="313"/>
      <c r="G62" s="313"/>
      <c r="H62" s="314"/>
      <c r="I62" s="314"/>
      <c r="J62" s="314"/>
      <c r="K62" s="314"/>
      <c r="L62" s="29"/>
      <c r="M62" s="29"/>
      <c r="N62" s="29"/>
      <c r="O62" s="29"/>
      <c r="P62" s="29"/>
      <c r="Q62" s="29"/>
      <c r="R62" s="29"/>
      <c r="S62" s="45"/>
      <c r="T62" s="29"/>
      <c r="U62" s="29"/>
      <c r="V62" s="29"/>
      <c r="W62" s="29"/>
      <c r="X62" s="38"/>
      <c r="Y62" s="29"/>
      <c r="Z62" s="38"/>
      <c r="AA62" s="29"/>
      <c r="AB62" s="29"/>
      <c r="AC62" s="38"/>
      <c r="AD62" s="29"/>
      <c r="AE62" s="29"/>
      <c r="AF62" s="29"/>
      <c r="AG62" s="29"/>
    </row>
    <row r="63" spans="1:34" ht="15" customHeight="1" x14ac:dyDescent="0.25">
      <c r="B63" s="316"/>
      <c r="C63" s="316"/>
      <c r="D63" s="316"/>
      <c r="E63" s="313"/>
      <c r="F63" s="313"/>
      <c r="G63" s="313"/>
      <c r="H63" s="314"/>
      <c r="I63" s="314"/>
      <c r="J63" s="314"/>
      <c r="K63" s="314"/>
      <c r="L63" s="29"/>
      <c r="M63" s="29"/>
      <c r="N63" s="29"/>
      <c r="O63" s="29"/>
      <c r="P63" s="29"/>
      <c r="Q63" s="29"/>
      <c r="R63" s="29"/>
      <c r="S63" s="36"/>
      <c r="T63" s="29"/>
      <c r="U63" s="29"/>
      <c r="V63" s="29"/>
      <c r="W63" s="29"/>
      <c r="X63" s="38"/>
      <c r="Y63" s="29"/>
      <c r="Z63" s="38"/>
      <c r="AA63" s="29"/>
      <c r="AB63" s="45"/>
      <c r="AC63" s="29"/>
      <c r="AD63" s="29"/>
      <c r="AE63" s="38"/>
      <c r="AF63" s="29"/>
      <c r="AG63" s="29"/>
    </row>
    <row r="64" spans="1:34" ht="15" customHeight="1" x14ac:dyDescent="0.25">
      <c r="B64" s="315"/>
      <c r="C64" s="315"/>
      <c r="D64" s="315"/>
      <c r="E64" s="315"/>
      <c r="F64" s="315"/>
      <c r="G64" s="315"/>
      <c r="H64" s="315"/>
      <c r="I64" s="315"/>
      <c r="J64" s="315"/>
      <c r="K64" s="315"/>
      <c r="L64" s="315"/>
      <c r="M64" s="315"/>
      <c r="N64" s="315"/>
      <c r="O64" s="315"/>
      <c r="P64" s="315"/>
      <c r="Q64" s="35"/>
      <c r="R64" s="35"/>
      <c r="S64" s="41"/>
      <c r="T64" s="35"/>
      <c r="U64" s="35"/>
      <c r="V64" s="35"/>
      <c r="W64" s="35"/>
      <c r="X64" s="35"/>
      <c r="Y64" s="35"/>
      <c r="Z64" s="35"/>
      <c r="AA64" s="35"/>
      <c r="AB64" s="52"/>
      <c r="AC64" s="35"/>
      <c r="AD64" s="35"/>
      <c r="AE64" s="35"/>
      <c r="AF64" s="35"/>
      <c r="AG64" s="35"/>
    </row>
    <row r="65" spans="2:33" ht="15" customHeight="1" x14ac:dyDescent="0.25">
      <c r="B65" s="316"/>
      <c r="C65" s="316"/>
      <c r="D65" s="316"/>
      <c r="E65" s="313"/>
      <c r="F65" s="313"/>
      <c r="G65" s="313"/>
      <c r="H65" s="314"/>
      <c r="I65" s="314"/>
      <c r="J65" s="314"/>
      <c r="K65" s="314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38"/>
      <c r="Y65" s="29"/>
      <c r="Z65" s="38"/>
      <c r="AA65" s="29"/>
      <c r="AB65" s="29"/>
      <c r="AC65" s="38"/>
      <c r="AD65" s="29"/>
      <c r="AE65" s="29"/>
      <c r="AF65" s="29"/>
      <c r="AG65" s="29"/>
    </row>
    <row r="66" spans="2:33" ht="15" customHeight="1" x14ac:dyDescent="0.25">
      <c r="B66" s="316"/>
      <c r="C66" s="316"/>
      <c r="D66" s="316"/>
      <c r="E66" s="313"/>
      <c r="F66" s="313"/>
      <c r="G66" s="313"/>
      <c r="H66" s="314"/>
      <c r="I66" s="314"/>
      <c r="J66" s="314"/>
      <c r="K66" s="314"/>
      <c r="L66" s="29"/>
      <c r="M66" s="29"/>
      <c r="N66" s="29"/>
      <c r="O66" s="29"/>
      <c r="P66" s="29"/>
      <c r="Q66" s="29"/>
      <c r="R66" s="29"/>
      <c r="S66" s="36"/>
      <c r="T66" s="29"/>
      <c r="U66" s="29"/>
      <c r="V66" s="29"/>
      <c r="W66" s="29"/>
      <c r="X66" s="38"/>
      <c r="Y66" s="29"/>
      <c r="Z66" s="38"/>
      <c r="AA66" s="29"/>
      <c r="AB66" s="45"/>
      <c r="AC66" s="29"/>
      <c r="AD66" s="29"/>
      <c r="AE66" s="38"/>
      <c r="AF66" s="29"/>
      <c r="AG66" s="29"/>
    </row>
    <row r="67" spans="2:33" ht="15" customHeight="1" x14ac:dyDescent="0.25">
      <c r="B67" s="316"/>
      <c r="C67" s="316"/>
      <c r="D67" s="316"/>
      <c r="E67" s="313"/>
      <c r="F67" s="313"/>
      <c r="G67" s="313"/>
      <c r="H67" s="314"/>
      <c r="I67" s="314"/>
      <c r="J67" s="314"/>
      <c r="K67" s="314"/>
      <c r="L67" s="29"/>
      <c r="M67" s="29"/>
      <c r="N67" s="29"/>
      <c r="O67" s="29"/>
      <c r="P67" s="29"/>
      <c r="Q67" s="29"/>
      <c r="R67" s="29"/>
      <c r="S67" s="36"/>
      <c r="T67" s="29"/>
      <c r="U67" s="29"/>
      <c r="V67" s="29"/>
      <c r="W67" s="29"/>
      <c r="X67" s="38"/>
      <c r="Y67" s="29"/>
      <c r="Z67" s="38"/>
      <c r="AA67" s="29"/>
      <c r="AB67" s="45"/>
      <c r="AC67" s="38"/>
      <c r="AD67" s="29"/>
      <c r="AE67" s="29"/>
      <c r="AF67" s="29"/>
      <c r="AG67" s="29"/>
    </row>
    <row r="68" spans="2:33" ht="15" customHeight="1" x14ac:dyDescent="0.25">
      <c r="B68" s="316"/>
      <c r="C68" s="316"/>
      <c r="D68" s="316"/>
      <c r="E68" s="313"/>
      <c r="F68" s="313"/>
      <c r="G68" s="313"/>
      <c r="H68" s="314"/>
      <c r="I68" s="314"/>
      <c r="J68" s="314"/>
      <c r="K68" s="314"/>
      <c r="L68" s="29"/>
      <c r="M68" s="29"/>
      <c r="N68" s="29"/>
      <c r="O68" s="29"/>
      <c r="P68" s="29"/>
      <c r="Q68" s="29"/>
      <c r="R68" s="29"/>
      <c r="S68" s="36"/>
      <c r="T68" s="29"/>
      <c r="U68" s="29"/>
      <c r="V68" s="29"/>
      <c r="W68" s="29"/>
      <c r="X68" s="38"/>
      <c r="Y68" s="29"/>
      <c r="Z68" s="38"/>
      <c r="AA68" s="29"/>
      <c r="AB68" s="45"/>
      <c r="AC68" s="29"/>
      <c r="AD68" s="29"/>
      <c r="AE68" s="38"/>
      <c r="AF68" s="29"/>
      <c r="AG68" s="29"/>
    </row>
    <row r="69" spans="2:33" ht="15" customHeight="1" x14ac:dyDescent="0.25">
      <c r="B69" s="316"/>
      <c r="C69" s="316"/>
      <c r="D69" s="316"/>
      <c r="E69" s="313"/>
      <c r="F69" s="313"/>
      <c r="G69" s="313"/>
      <c r="H69" s="314"/>
      <c r="I69" s="314"/>
      <c r="J69" s="314"/>
      <c r="K69" s="314"/>
      <c r="L69" s="29"/>
      <c r="M69" s="29"/>
      <c r="N69" s="29"/>
      <c r="O69" s="29"/>
      <c r="P69" s="29"/>
      <c r="Q69" s="29"/>
      <c r="R69" s="29"/>
      <c r="S69" s="36"/>
      <c r="T69" s="29"/>
      <c r="U69" s="29"/>
      <c r="V69" s="29"/>
      <c r="W69" s="29"/>
      <c r="X69" s="38"/>
      <c r="Y69" s="29"/>
      <c r="Z69" s="38"/>
      <c r="AA69" s="29"/>
      <c r="AB69" s="45"/>
      <c r="AC69" s="38"/>
      <c r="AD69" s="29"/>
      <c r="AE69" s="29"/>
      <c r="AF69" s="29"/>
      <c r="AG69" s="29"/>
    </row>
    <row r="70" spans="2:33" ht="15" customHeight="1" x14ac:dyDescent="0.25">
      <c r="B70" s="316"/>
      <c r="C70" s="316"/>
      <c r="D70" s="316"/>
      <c r="E70" s="313"/>
      <c r="F70" s="313"/>
      <c r="G70" s="313"/>
      <c r="H70" s="314"/>
      <c r="I70" s="314"/>
      <c r="J70" s="314"/>
      <c r="K70" s="314"/>
      <c r="L70" s="29"/>
      <c r="M70" s="29"/>
      <c r="N70" s="29"/>
      <c r="O70" s="29"/>
      <c r="P70" s="29"/>
      <c r="Q70" s="29"/>
      <c r="R70" s="29"/>
      <c r="S70" s="36"/>
      <c r="T70" s="29"/>
      <c r="U70" s="29"/>
      <c r="V70" s="29"/>
      <c r="W70" s="29"/>
      <c r="X70" s="38"/>
      <c r="Y70" s="29"/>
      <c r="Z70" s="38"/>
      <c r="AA70" s="29"/>
      <c r="AB70" s="45"/>
      <c r="AC70" s="29"/>
      <c r="AD70" s="29"/>
      <c r="AE70" s="38"/>
      <c r="AF70" s="29"/>
      <c r="AG70" s="29"/>
    </row>
    <row r="71" spans="2:33" ht="15" customHeight="1" x14ac:dyDescent="0.25">
      <c r="B71" s="316"/>
      <c r="C71" s="316"/>
      <c r="D71" s="316"/>
      <c r="E71" s="313"/>
      <c r="F71" s="313"/>
      <c r="G71" s="313"/>
      <c r="H71" s="314"/>
      <c r="I71" s="314"/>
      <c r="J71" s="314"/>
      <c r="K71" s="314"/>
      <c r="L71" s="29"/>
      <c r="M71" s="29"/>
      <c r="N71" s="29"/>
      <c r="O71" s="29"/>
      <c r="P71" s="29"/>
      <c r="Q71" s="29"/>
      <c r="R71" s="29"/>
      <c r="S71" s="36"/>
      <c r="T71" s="29"/>
      <c r="U71" s="29"/>
      <c r="V71" s="29"/>
      <c r="W71" s="29"/>
      <c r="X71" s="38"/>
      <c r="Y71" s="29"/>
      <c r="Z71" s="38"/>
      <c r="AA71" s="29"/>
      <c r="AB71" s="45"/>
      <c r="AC71" s="38"/>
      <c r="AD71" s="29"/>
      <c r="AE71" s="29"/>
      <c r="AF71" s="29"/>
      <c r="AG71" s="29"/>
    </row>
    <row r="72" spans="2:33" ht="15" customHeight="1" x14ac:dyDescent="0.25">
      <c r="B72" s="316"/>
      <c r="C72" s="316"/>
      <c r="D72" s="316"/>
      <c r="E72" s="313"/>
      <c r="F72" s="313"/>
      <c r="G72" s="313"/>
      <c r="H72" s="314"/>
      <c r="I72" s="314"/>
      <c r="J72" s="314"/>
      <c r="K72" s="314"/>
      <c r="L72" s="29"/>
      <c r="M72" s="29"/>
      <c r="N72" s="29"/>
      <c r="O72" s="29"/>
      <c r="P72" s="29"/>
      <c r="Q72" s="29"/>
      <c r="R72" s="29"/>
      <c r="S72" s="36"/>
      <c r="T72" s="29"/>
      <c r="U72" s="29"/>
      <c r="V72" s="29"/>
      <c r="W72" s="29"/>
      <c r="X72" s="38"/>
      <c r="Y72" s="29"/>
      <c r="Z72" s="38"/>
      <c r="AA72" s="29"/>
      <c r="AB72" s="45"/>
      <c r="AC72" s="29"/>
      <c r="AD72" s="29"/>
      <c r="AE72" s="38"/>
      <c r="AF72" s="29"/>
      <c r="AG72" s="29"/>
    </row>
    <row r="73" spans="2:33" ht="15" customHeight="1" x14ac:dyDescent="0.25">
      <c r="B73" s="316"/>
      <c r="C73" s="316"/>
      <c r="D73" s="316"/>
      <c r="E73" s="313"/>
      <c r="F73" s="313"/>
      <c r="G73" s="313"/>
      <c r="H73" s="314"/>
      <c r="I73" s="314"/>
      <c r="J73" s="314"/>
      <c r="K73" s="314"/>
      <c r="L73" s="29"/>
      <c r="M73" s="29"/>
      <c r="N73" s="29"/>
      <c r="O73" s="29"/>
      <c r="P73" s="29"/>
      <c r="Q73" s="29"/>
      <c r="R73" s="29"/>
      <c r="S73" s="36"/>
      <c r="T73" s="29"/>
      <c r="U73" s="29"/>
      <c r="V73" s="29"/>
      <c r="W73" s="29"/>
      <c r="X73" s="38"/>
      <c r="Y73" s="29"/>
      <c r="Z73" s="38"/>
      <c r="AA73" s="29"/>
      <c r="AB73" s="45"/>
      <c r="AC73" s="38"/>
      <c r="AD73" s="29"/>
      <c r="AE73" s="29"/>
      <c r="AF73" s="29"/>
      <c r="AG73" s="29"/>
    </row>
    <row r="74" spans="2:33" ht="15" customHeight="1" x14ac:dyDescent="0.25">
      <c r="B74" s="316"/>
      <c r="C74" s="316"/>
      <c r="D74" s="316"/>
      <c r="E74" s="313"/>
      <c r="F74" s="313"/>
      <c r="G74" s="313"/>
      <c r="H74" s="314"/>
      <c r="I74" s="314"/>
      <c r="J74" s="314"/>
      <c r="K74" s="314"/>
      <c r="L74" s="29"/>
      <c r="M74" s="29"/>
      <c r="N74" s="29"/>
      <c r="O74" s="29"/>
      <c r="P74" s="29"/>
      <c r="Q74" s="29"/>
      <c r="R74" s="29"/>
      <c r="S74" s="36"/>
      <c r="T74" s="29"/>
      <c r="U74" s="29"/>
      <c r="V74" s="29"/>
      <c r="W74" s="29"/>
      <c r="X74" s="38"/>
      <c r="Y74" s="29"/>
      <c r="Z74" s="38"/>
      <c r="AA74" s="29"/>
      <c r="AB74" s="45"/>
      <c r="AC74" s="29"/>
      <c r="AD74" s="29"/>
      <c r="AE74" s="38"/>
      <c r="AF74" s="29"/>
      <c r="AG74" s="29"/>
    </row>
    <row r="75" spans="2:33" ht="15" customHeight="1" x14ac:dyDescent="0.25">
      <c r="B75" s="315"/>
      <c r="C75" s="315"/>
      <c r="D75" s="315"/>
      <c r="E75" s="315"/>
      <c r="F75" s="315"/>
      <c r="G75" s="315"/>
      <c r="H75" s="315"/>
      <c r="I75" s="315"/>
      <c r="J75" s="315"/>
      <c r="K75" s="315"/>
      <c r="L75" s="315"/>
      <c r="M75" s="315"/>
      <c r="N75" s="315"/>
      <c r="O75" s="315"/>
      <c r="P75" s="315"/>
      <c r="Q75" s="35"/>
      <c r="R75" s="35"/>
      <c r="S75" s="41"/>
      <c r="T75" s="35"/>
      <c r="U75" s="35"/>
      <c r="V75" s="35"/>
      <c r="W75" s="35"/>
      <c r="X75" s="35"/>
      <c r="Y75" s="35"/>
      <c r="Z75" s="35"/>
      <c r="AA75" s="35"/>
      <c r="AB75" s="52"/>
      <c r="AC75" s="35"/>
      <c r="AD75" s="35"/>
      <c r="AE75" s="35"/>
      <c r="AF75" s="35"/>
      <c r="AG75" s="35"/>
    </row>
    <row r="76" spans="2:33" ht="15" customHeight="1" x14ac:dyDescent="0.25">
      <c r="X76" s="35"/>
      <c r="Y76" s="53"/>
      <c r="Z76" s="54"/>
      <c r="AA76" s="261"/>
      <c r="AB76" s="261"/>
      <c r="AC76" s="35"/>
      <c r="AD76" s="35"/>
      <c r="AE76" s="35"/>
      <c r="AF76" s="35"/>
      <c r="AG76" s="35"/>
    </row>
    <row r="77" spans="2:33" ht="15" customHeight="1" x14ac:dyDescent="0.25">
      <c r="B77" s="315"/>
      <c r="C77" s="315"/>
      <c r="D77" s="315"/>
      <c r="E77" s="315"/>
      <c r="F77" s="315"/>
      <c r="G77" s="315"/>
      <c r="H77" s="315"/>
      <c r="I77" s="315"/>
      <c r="J77" s="315"/>
      <c r="K77" s="315"/>
      <c r="L77" s="315"/>
      <c r="M77" s="315"/>
      <c r="N77" s="315"/>
      <c r="O77" s="315"/>
      <c r="P77" s="315"/>
      <c r="Q77" s="35"/>
      <c r="R77" s="35"/>
      <c r="S77" s="35"/>
      <c r="T77" s="35"/>
      <c r="U77" s="261"/>
      <c r="V77" s="261"/>
      <c r="W77" s="35"/>
      <c r="X77" s="35"/>
      <c r="Y77" s="261"/>
      <c r="Z77" s="261"/>
      <c r="AA77" s="261"/>
      <c r="AB77" s="261"/>
      <c r="AC77" s="35"/>
      <c r="AD77" s="35"/>
      <c r="AE77" s="35"/>
      <c r="AF77" s="35"/>
      <c r="AG77" s="35"/>
    </row>
  </sheetData>
  <mergeCells count="300">
    <mergeCell ref="AA4:AA8"/>
    <mergeCell ref="AF9:AH9"/>
    <mergeCell ref="AA76:AB76"/>
    <mergeCell ref="Y77:AB77"/>
    <mergeCell ref="U77:V77"/>
    <mergeCell ref="B77:P77"/>
    <mergeCell ref="G53:G54"/>
    <mergeCell ref="H53:H54"/>
    <mergeCell ref="C13:C14"/>
    <mergeCell ref="D13:D14"/>
    <mergeCell ref="E13:E14"/>
    <mergeCell ref="F13:F14"/>
    <mergeCell ref="G13:G14"/>
    <mergeCell ref="H13:H14"/>
    <mergeCell ref="I13:I14"/>
    <mergeCell ref="J13:K14"/>
    <mergeCell ref="G11:G12"/>
    <mergeCell ref="H11:H12"/>
    <mergeCell ref="I11:I12"/>
    <mergeCell ref="J11:K12"/>
    <mergeCell ref="B11:B12"/>
    <mergeCell ref="C11:C12"/>
    <mergeCell ref="D11:D12"/>
    <mergeCell ref="E11:E12"/>
    <mergeCell ref="F11:F12"/>
    <mergeCell ref="L6:M7"/>
    <mergeCell ref="N6:O7"/>
    <mergeCell ref="P3:P7"/>
    <mergeCell ref="B9:B10"/>
    <mergeCell ref="F9:F10"/>
    <mergeCell ref="G9:G10"/>
    <mergeCell ref="H9:H10"/>
    <mergeCell ref="I9:I10"/>
    <mergeCell ref="J9:K10"/>
    <mergeCell ref="B3:B8"/>
    <mergeCell ref="C3:C8"/>
    <mergeCell ref="D3:D8"/>
    <mergeCell ref="E3:F7"/>
    <mergeCell ref="G3:G8"/>
    <mergeCell ref="H3:H7"/>
    <mergeCell ref="J3:K7"/>
    <mergeCell ref="E9:E10"/>
    <mergeCell ref="D9:D10"/>
    <mergeCell ref="C9:C10"/>
    <mergeCell ref="I3:I7"/>
    <mergeCell ref="F53:F54"/>
    <mergeCell ref="G15:G16"/>
    <mergeCell ref="H15:H16"/>
    <mergeCell ref="I15:I16"/>
    <mergeCell ref="J15:K16"/>
    <mergeCell ref="B15:B16"/>
    <mergeCell ref="C15:C16"/>
    <mergeCell ref="D15:D16"/>
    <mergeCell ref="E15:E16"/>
    <mergeCell ref="G17:G18"/>
    <mergeCell ref="H17:H18"/>
    <mergeCell ref="I17:I18"/>
    <mergeCell ref="J17:K18"/>
    <mergeCell ref="G19:G20"/>
    <mergeCell ref="H19:H20"/>
    <mergeCell ref="I19:I20"/>
    <mergeCell ref="J19:K20"/>
    <mergeCell ref="J21:K22"/>
    <mergeCell ref="J23:K24"/>
    <mergeCell ref="I21:I22"/>
    <mergeCell ref="I23:I24"/>
    <mergeCell ref="D21:D22"/>
    <mergeCell ref="E21:E22"/>
    <mergeCell ref="F21:F22"/>
    <mergeCell ref="H57:H58"/>
    <mergeCell ref="I57:I58"/>
    <mergeCell ref="J57:K58"/>
    <mergeCell ref="B52:P52"/>
    <mergeCell ref="B57:B58"/>
    <mergeCell ref="C57:C58"/>
    <mergeCell ref="D57:D58"/>
    <mergeCell ref="E57:E58"/>
    <mergeCell ref="F57:F58"/>
    <mergeCell ref="I53:I54"/>
    <mergeCell ref="J53:K54"/>
    <mergeCell ref="B55:B56"/>
    <mergeCell ref="C55:C56"/>
    <mergeCell ref="D55:D56"/>
    <mergeCell ref="E55:E56"/>
    <mergeCell ref="F55:F56"/>
    <mergeCell ref="G55:G56"/>
    <mergeCell ref="H55:H56"/>
    <mergeCell ref="I55:I56"/>
    <mergeCell ref="J55:K56"/>
    <mergeCell ref="B53:B54"/>
    <mergeCell ref="C53:C54"/>
    <mergeCell ref="D53:D54"/>
    <mergeCell ref="E53:E54"/>
    <mergeCell ref="B65:B66"/>
    <mergeCell ref="C65:C66"/>
    <mergeCell ref="D65:D66"/>
    <mergeCell ref="E65:E66"/>
    <mergeCell ref="F65:F66"/>
    <mergeCell ref="G62:G63"/>
    <mergeCell ref="H62:H63"/>
    <mergeCell ref="I62:I63"/>
    <mergeCell ref="J62:K63"/>
    <mergeCell ref="B64:P64"/>
    <mergeCell ref="B62:B63"/>
    <mergeCell ref="C62:C63"/>
    <mergeCell ref="D62:D63"/>
    <mergeCell ref="E62:E63"/>
    <mergeCell ref="F62:F63"/>
    <mergeCell ref="B67:B68"/>
    <mergeCell ref="C67:C68"/>
    <mergeCell ref="D67:D68"/>
    <mergeCell ref="E67:E68"/>
    <mergeCell ref="F67:F68"/>
    <mergeCell ref="G67:G68"/>
    <mergeCell ref="H67:H68"/>
    <mergeCell ref="I67:I68"/>
    <mergeCell ref="J67:K68"/>
    <mergeCell ref="B75:P75"/>
    <mergeCell ref="B73:B74"/>
    <mergeCell ref="C73:C74"/>
    <mergeCell ref="D73:D74"/>
    <mergeCell ref="E73:E74"/>
    <mergeCell ref="F73:F74"/>
    <mergeCell ref="G69:G70"/>
    <mergeCell ref="H69:H70"/>
    <mergeCell ref="I69:I70"/>
    <mergeCell ref="J69:K70"/>
    <mergeCell ref="B71:B72"/>
    <mergeCell ref="C71:C72"/>
    <mergeCell ref="D71:D72"/>
    <mergeCell ref="E71:E72"/>
    <mergeCell ref="F71:F72"/>
    <mergeCell ref="G71:G72"/>
    <mergeCell ref="H71:H72"/>
    <mergeCell ref="I71:I72"/>
    <mergeCell ref="J71:K72"/>
    <mergeCell ref="B69:B70"/>
    <mergeCell ref="C69:C70"/>
    <mergeCell ref="D69:D70"/>
    <mergeCell ref="E69:E70"/>
    <mergeCell ref="F69:F70"/>
    <mergeCell ref="G21:G22"/>
    <mergeCell ref="H21:H22"/>
    <mergeCell ref="G73:G74"/>
    <mergeCell ref="H73:H74"/>
    <mergeCell ref="I73:I74"/>
    <mergeCell ref="J73:K74"/>
    <mergeCell ref="G65:G66"/>
    <mergeCell ref="H65:H66"/>
    <mergeCell ref="I65:I66"/>
    <mergeCell ref="J65:K66"/>
    <mergeCell ref="B59:P59"/>
    <mergeCell ref="B60:B61"/>
    <mergeCell ref="C60:C61"/>
    <mergeCell ref="D60:D61"/>
    <mergeCell ref="E60:E61"/>
    <mergeCell ref="F60:F61"/>
    <mergeCell ref="G60:G61"/>
    <mergeCell ref="H60:H61"/>
    <mergeCell ref="I60:I61"/>
    <mergeCell ref="J60:K61"/>
    <mergeCell ref="G57:G58"/>
    <mergeCell ref="E27:E28"/>
    <mergeCell ref="E29:E30"/>
    <mergeCell ref="E31:E32"/>
    <mergeCell ref="E33:E34"/>
    <mergeCell ref="E35:E36"/>
    <mergeCell ref="E37:E38"/>
    <mergeCell ref="E39:E40"/>
    <mergeCell ref="H23:H24"/>
    <mergeCell ref="G23:G24"/>
    <mergeCell ref="F23:F24"/>
    <mergeCell ref="E23:E24"/>
    <mergeCell ref="C27:C28"/>
    <mergeCell ref="C29:C30"/>
    <mergeCell ref="C31:C32"/>
    <mergeCell ref="C33:C34"/>
    <mergeCell ref="C35:C36"/>
    <mergeCell ref="C37:C38"/>
    <mergeCell ref="C39:C40"/>
    <mergeCell ref="D25:D26"/>
    <mergeCell ref="D27:D28"/>
    <mergeCell ref="D29:D30"/>
    <mergeCell ref="D31:D32"/>
    <mergeCell ref="D33:D34"/>
    <mergeCell ref="D35:D36"/>
    <mergeCell ref="D37:D38"/>
    <mergeCell ref="D39:D40"/>
    <mergeCell ref="C25:C26"/>
    <mergeCell ref="C41:C42"/>
    <mergeCell ref="C43:C44"/>
    <mergeCell ref="C45:C46"/>
    <mergeCell ref="C47:C48"/>
    <mergeCell ref="D41:D42"/>
    <mergeCell ref="D43:D44"/>
    <mergeCell ref="D45:D46"/>
    <mergeCell ref="D47:D48"/>
    <mergeCell ref="E41:E42"/>
    <mergeCell ref="E43:E44"/>
    <mergeCell ref="E45:E46"/>
    <mergeCell ref="E47:E48"/>
    <mergeCell ref="G45:G46"/>
    <mergeCell ref="G47:G48"/>
    <mergeCell ref="F25:F26"/>
    <mergeCell ref="F27:F28"/>
    <mergeCell ref="F29:F30"/>
    <mergeCell ref="F31:F32"/>
    <mergeCell ref="F33:F34"/>
    <mergeCell ref="F35:F36"/>
    <mergeCell ref="F37:F38"/>
    <mergeCell ref="F39:F40"/>
    <mergeCell ref="W4:W5"/>
    <mergeCell ref="S4:S5"/>
    <mergeCell ref="X4:X5"/>
    <mergeCell ref="Y4:Y5"/>
    <mergeCell ref="J25:K26"/>
    <mergeCell ref="J27:K28"/>
    <mergeCell ref="J29:K30"/>
    <mergeCell ref="J31:K32"/>
    <mergeCell ref="J33:K34"/>
    <mergeCell ref="R4:R7"/>
    <mergeCell ref="Q4:Q7"/>
    <mergeCell ref="T4:T5"/>
    <mergeCell ref="V4:V5"/>
    <mergeCell ref="L3:O5"/>
    <mergeCell ref="W3:X3"/>
    <mergeCell ref="T3:U3"/>
    <mergeCell ref="U4:U5"/>
    <mergeCell ref="B49:P50"/>
    <mergeCell ref="R49:R50"/>
    <mergeCell ref="B23:B24"/>
    <mergeCell ref="B21:B22"/>
    <mergeCell ref="I37:I38"/>
    <mergeCell ref="I39:I40"/>
    <mergeCell ref="I41:I42"/>
    <mergeCell ref="I43:I44"/>
    <mergeCell ref="I47:I48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F41:F42"/>
    <mergeCell ref="F43:F44"/>
    <mergeCell ref="F45:F46"/>
    <mergeCell ref="F47:F48"/>
    <mergeCell ref="G25:G26"/>
    <mergeCell ref="G27:G28"/>
    <mergeCell ref="I45:I46"/>
    <mergeCell ref="B19:B20"/>
    <mergeCell ref="F19:F20"/>
    <mergeCell ref="E19:E20"/>
    <mergeCell ref="D19:D20"/>
    <mergeCell ref="C19:C20"/>
    <mergeCell ref="B17:B18"/>
    <mergeCell ref="F17:F18"/>
    <mergeCell ref="E17:E18"/>
    <mergeCell ref="D17:D18"/>
    <mergeCell ref="C17:C18"/>
    <mergeCell ref="E25:E26"/>
    <mergeCell ref="D23:D24"/>
    <mergeCell ref="C23:C24"/>
    <mergeCell ref="C21:C22"/>
    <mergeCell ref="I25:I26"/>
    <mergeCell ref="G29:G30"/>
    <mergeCell ref="G31:G32"/>
    <mergeCell ref="G33:G34"/>
    <mergeCell ref="G35:G36"/>
    <mergeCell ref="G37:G38"/>
    <mergeCell ref="G39:G40"/>
    <mergeCell ref="G41:G42"/>
    <mergeCell ref="G43:G44"/>
    <mergeCell ref="T49:U50"/>
    <mergeCell ref="B2:Y2"/>
    <mergeCell ref="S49:S50"/>
    <mergeCell ref="V49:V50"/>
    <mergeCell ref="W49:W50"/>
    <mergeCell ref="X49:X50"/>
    <mergeCell ref="Y49:Y50"/>
    <mergeCell ref="B13:B14"/>
    <mergeCell ref="J43:K44"/>
    <mergeCell ref="J45:K46"/>
    <mergeCell ref="J47:K48"/>
    <mergeCell ref="J35:K36"/>
    <mergeCell ref="J37:K38"/>
    <mergeCell ref="J39:K40"/>
    <mergeCell ref="J41:K42"/>
    <mergeCell ref="H43:H44"/>
    <mergeCell ref="H45:H46"/>
    <mergeCell ref="H47:H48"/>
    <mergeCell ref="I27:I28"/>
    <mergeCell ref="I29:I30"/>
    <mergeCell ref="I31:I32"/>
    <mergeCell ref="I33:I34"/>
    <mergeCell ref="I35:I36"/>
    <mergeCell ref="F15:F16"/>
  </mergeCells>
  <phoneticPr fontId="7" type="noConversion"/>
  <pageMargins left="0.7" right="0.7" top="0.75" bottom="0.75" header="0.3" footer="0.3"/>
  <pageSetup paperSize="3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33"/>
  <sheetViews>
    <sheetView topLeftCell="C68" zoomScale="85" zoomScaleNormal="85" workbookViewId="0">
      <selection activeCell="Z97" sqref="Z97"/>
    </sheetView>
  </sheetViews>
  <sheetFormatPr defaultRowHeight="15" customHeight="1" x14ac:dyDescent="0.25"/>
  <cols>
    <col min="1" max="1" width="5.7109375" style="3" hidden="1" customWidth="1"/>
    <col min="2" max="2" width="3.7109375" style="3" hidden="1" customWidth="1"/>
    <col min="3" max="3" width="13.85546875" style="3" customWidth="1"/>
    <col min="4" max="4" width="15.42578125" style="3" customWidth="1"/>
    <col min="5" max="5" width="6.7109375" style="3" customWidth="1"/>
    <col min="6" max="6" width="17.28515625" style="3" bestFit="1" customWidth="1"/>
    <col min="7" max="8" width="16" style="3" customWidth="1"/>
    <col min="9" max="9" width="7.7109375" style="3" customWidth="1"/>
    <col min="10" max="10" width="11.5703125" style="3" customWidth="1"/>
    <col min="11" max="11" width="10.28515625" style="3" customWidth="1"/>
    <col min="12" max="12" width="8.28515625" style="3" customWidth="1"/>
    <col min="13" max="14" width="10.7109375" style="1" customWidth="1"/>
    <col min="15" max="15" width="12.28515625" style="1" customWidth="1"/>
    <col min="16" max="19" width="10.7109375" style="1" customWidth="1"/>
    <col min="20" max="20" width="12.5703125" style="1" customWidth="1"/>
    <col min="21" max="28" width="10.7109375" style="1" customWidth="1"/>
    <col min="29" max="29" width="15.28515625" style="1" customWidth="1"/>
    <col min="30" max="30" width="11.85546875" style="1" customWidth="1"/>
    <col min="31" max="31" width="12" style="1" customWidth="1"/>
    <col min="32" max="32" width="4.7109375" style="1" customWidth="1"/>
    <col min="33" max="33" width="13.7109375" style="1" customWidth="1"/>
    <col min="34" max="35" width="4.7109375" style="1" customWidth="1"/>
    <col min="36" max="36" width="13.7109375" style="1" customWidth="1"/>
    <col min="37" max="38" width="4.7109375" style="1" customWidth="1"/>
    <col min="39" max="39" width="15.5703125" style="1" customWidth="1"/>
    <col min="40" max="16384" width="9.140625" style="1"/>
  </cols>
  <sheetData>
    <row r="1" spans="1:31" ht="15" hidden="1" customHeight="1" thickBot="1" x14ac:dyDescent="0.3">
      <c r="A1" s="3" t="s">
        <v>24</v>
      </c>
      <c r="B1" s="4">
        <v>3</v>
      </c>
      <c r="C1" s="188">
        <v>3</v>
      </c>
      <c r="D1" s="188">
        <v>5</v>
      </c>
      <c r="E1" s="188">
        <v>6</v>
      </c>
      <c r="F1" s="188">
        <v>8</v>
      </c>
      <c r="G1" s="188">
        <v>8</v>
      </c>
      <c r="H1" s="188">
        <v>8</v>
      </c>
      <c r="I1" s="188">
        <v>5</v>
      </c>
      <c r="J1" s="188">
        <v>6</v>
      </c>
      <c r="K1" s="188"/>
      <c r="L1" s="188">
        <v>7</v>
      </c>
      <c r="M1" s="189">
        <v>10</v>
      </c>
      <c r="N1" s="189">
        <v>10</v>
      </c>
      <c r="O1" s="189">
        <v>10</v>
      </c>
      <c r="P1" s="189">
        <v>10</v>
      </c>
      <c r="Q1" s="189"/>
      <c r="R1" s="189">
        <v>10</v>
      </c>
      <c r="S1" s="189">
        <v>10</v>
      </c>
      <c r="T1" s="189">
        <v>10</v>
      </c>
      <c r="U1" s="189"/>
      <c r="V1" s="189"/>
      <c r="W1" s="189"/>
      <c r="X1" s="189"/>
      <c r="Y1" s="189">
        <v>10</v>
      </c>
      <c r="Z1" s="189">
        <v>10</v>
      </c>
      <c r="AA1" s="189">
        <v>10</v>
      </c>
      <c r="AB1" s="189">
        <v>10</v>
      </c>
      <c r="AC1" s="189"/>
      <c r="AD1" s="190"/>
      <c r="AE1" s="190"/>
    </row>
    <row r="2" spans="1:31" ht="17.25" customHeight="1" thickBot="1" x14ac:dyDescent="0.3">
      <c r="A2" s="20">
        <v>15</v>
      </c>
      <c r="B2" s="157" t="s">
        <v>251</v>
      </c>
      <c r="C2" s="356" t="s">
        <v>259</v>
      </c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  <c r="Y2" s="357"/>
      <c r="Z2" s="357"/>
      <c r="AA2" s="357"/>
      <c r="AB2" s="357"/>
      <c r="AC2" s="357"/>
      <c r="AD2" s="357"/>
      <c r="AE2" s="358"/>
    </row>
    <row r="3" spans="1:31" ht="17.25" customHeight="1" thickBot="1" x14ac:dyDescent="0.3">
      <c r="A3" s="20">
        <v>15</v>
      </c>
      <c r="B3" s="339">
        <f>'Pavement Data'!B3:B8</f>
        <v>0</v>
      </c>
      <c r="C3" s="340" t="s">
        <v>45</v>
      </c>
      <c r="D3" s="340" t="s">
        <v>46</v>
      </c>
      <c r="E3" s="340" t="str">
        <f>'Pavement Data'!C3:C8</f>
        <v>COUNTY</v>
      </c>
      <c r="F3" s="340" t="str">
        <f>'Pavement Data'!D3:D8</f>
        <v>ROUTE</v>
      </c>
      <c r="G3" s="360" t="s">
        <v>82</v>
      </c>
      <c r="H3" s="361"/>
      <c r="I3" s="340" t="str">
        <f>'Pavement Data'!G3:G8</f>
        <v>MILE</v>
      </c>
      <c r="J3" s="340" t="s">
        <v>58</v>
      </c>
      <c r="K3" s="337">
        <v>621</v>
      </c>
      <c r="L3" s="338"/>
      <c r="M3" s="191">
        <v>632</v>
      </c>
      <c r="N3" s="356">
        <v>644</v>
      </c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  <c r="Z3" s="357"/>
      <c r="AA3" s="357"/>
      <c r="AB3" s="358"/>
      <c r="AC3" s="356">
        <v>630</v>
      </c>
      <c r="AD3" s="357"/>
      <c r="AE3" s="358"/>
    </row>
    <row r="4" spans="1:31" ht="120" customHeight="1" x14ac:dyDescent="0.25">
      <c r="A4" s="20">
        <v>15</v>
      </c>
      <c r="B4" s="327"/>
      <c r="C4" s="341"/>
      <c r="D4" s="341"/>
      <c r="E4" s="341"/>
      <c r="F4" s="341"/>
      <c r="G4" s="362"/>
      <c r="H4" s="363"/>
      <c r="I4" s="341"/>
      <c r="J4" s="359"/>
      <c r="K4" s="340" t="s">
        <v>307</v>
      </c>
      <c r="L4" s="364" t="s">
        <v>252</v>
      </c>
      <c r="M4" s="343" t="s">
        <v>258</v>
      </c>
      <c r="N4" s="348" t="s">
        <v>276</v>
      </c>
      <c r="O4" s="340" t="s">
        <v>315</v>
      </c>
      <c r="P4" s="340" t="s">
        <v>295</v>
      </c>
      <c r="Q4" s="345" t="s">
        <v>316</v>
      </c>
      <c r="R4" s="340" t="s">
        <v>48</v>
      </c>
      <c r="S4" s="340" t="s">
        <v>60</v>
      </c>
      <c r="T4" s="340" t="s">
        <v>317</v>
      </c>
      <c r="U4" s="345" t="s">
        <v>273</v>
      </c>
      <c r="V4" s="340" t="s">
        <v>277</v>
      </c>
      <c r="W4" s="345" t="s">
        <v>274</v>
      </c>
      <c r="X4" s="345" t="s">
        <v>275</v>
      </c>
      <c r="Y4" s="340" t="s">
        <v>192</v>
      </c>
      <c r="Z4" s="340" t="s">
        <v>61</v>
      </c>
      <c r="AA4" s="340" t="s">
        <v>50</v>
      </c>
      <c r="AB4" s="340" t="s">
        <v>44</v>
      </c>
      <c r="AC4" s="345" t="s">
        <v>63</v>
      </c>
      <c r="AD4" s="343" t="s">
        <v>64</v>
      </c>
      <c r="AE4" s="340" t="s">
        <v>237</v>
      </c>
    </row>
    <row r="5" spans="1:31" ht="15" customHeight="1" x14ac:dyDescent="0.25">
      <c r="A5" s="20">
        <f>15*8</f>
        <v>120</v>
      </c>
      <c r="B5" s="327"/>
      <c r="C5" s="341"/>
      <c r="D5" s="341"/>
      <c r="E5" s="341"/>
      <c r="F5" s="341"/>
      <c r="G5" s="362"/>
      <c r="H5" s="363"/>
      <c r="I5" s="341"/>
      <c r="J5" s="359"/>
      <c r="K5" s="341"/>
      <c r="L5" s="365"/>
      <c r="M5" s="344"/>
      <c r="N5" s="349"/>
      <c r="O5" s="341"/>
      <c r="P5" s="341"/>
      <c r="Q5" s="346"/>
      <c r="R5" s="341"/>
      <c r="S5" s="341"/>
      <c r="T5" s="341"/>
      <c r="U5" s="346"/>
      <c r="V5" s="341"/>
      <c r="W5" s="346"/>
      <c r="X5" s="346"/>
      <c r="Y5" s="341"/>
      <c r="Z5" s="341"/>
      <c r="AA5" s="341"/>
      <c r="AB5" s="341"/>
      <c r="AC5" s="346"/>
      <c r="AD5" s="344"/>
      <c r="AE5" s="341"/>
    </row>
    <row r="6" spans="1:31" ht="15" customHeight="1" x14ac:dyDescent="0.25">
      <c r="A6" s="20">
        <v>15</v>
      </c>
      <c r="B6" s="327"/>
      <c r="C6" s="341"/>
      <c r="D6" s="341"/>
      <c r="E6" s="341"/>
      <c r="F6" s="341"/>
      <c r="G6" s="362"/>
      <c r="H6" s="363"/>
      <c r="I6" s="341"/>
      <c r="J6" s="359"/>
      <c r="K6" s="341"/>
      <c r="L6" s="365"/>
      <c r="M6" s="344"/>
      <c r="N6" s="349"/>
      <c r="O6" s="341"/>
      <c r="P6" s="341"/>
      <c r="Q6" s="346"/>
      <c r="R6" s="341"/>
      <c r="S6" s="341"/>
      <c r="T6" s="341"/>
      <c r="U6" s="346"/>
      <c r="V6" s="341"/>
      <c r="W6" s="346"/>
      <c r="X6" s="346"/>
      <c r="Y6" s="341"/>
      <c r="Z6" s="341"/>
      <c r="AA6" s="341"/>
      <c r="AB6" s="341"/>
      <c r="AC6" s="346"/>
      <c r="AD6" s="344"/>
      <c r="AE6" s="341"/>
    </row>
    <row r="7" spans="1:31" x14ac:dyDescent="0.25">
      <c r="A7" s="20">
        <v>15</v>
      </c>
      <c r="B7" s="327"/>
      <c r="C7" s="341"/>
      <c r="D7" s="341"/>
      <c r="E7" s="341"/>
      <c r="F7" s="341"/>
      <c r="G7" s="362"/>
      <c r="H7" s="363"/>
      <c r="I7" s="341"/>
      <c r="J7" s="359"/>
      <c r="K7" s="341"/>
      <c r="L7" s="366"/>
      <c r="M7" s="344"/>
      <c r="N7" s="349"/>
      <c r="O7" s="341"/>
      <c r="P7" s="341"/>
      <c r="Q7" s="347"/>
      <c r="R7" s="341"/>
      <c r="S7" s="341"/>
      <c r="T7" s="341"/>
      <c r="U7" s="347"/>
      <c r="V7" s="341"/>
      <c r="W7" s="347"/>
      <c r="X7" s="347"/>
      <c r="Y7" s="341"/>
      <c r="Z7" s="341"/>
      <c r="AA7" s="341"/>
      <c r="AB7" s="341"/>
      <c r="AC7" s="347"/>
      <c r="AD7" s="344"/>
      <c r="AE7" s="341"/>
    </row>
    <row r="8" spans="1:31" ht="16.5" customHeight="1" thickBot="1" x14ac:dyDescent="0.3">
      <c r="A8" s="20">
        <v>15</v>
      </c>
      <c r="B8" s="327"/>
      <c r="C8" s="342"/>
      <c r="D8" s="342"/>
      <c r="E8" s="342"/>
      <c r="F8" s="342"/>
      <c r="G8" s="192" t="s">
        <v>2</v>
      </c>
      <c r="H8" s="193" t="s">
        <v>3</v>
      </c>
      <c r="I8" s="342"/>
      <c r="J8" s="194" t="s">
        <v>5</v>
      </c>
      <c r="K8" s="195" t="s">
        <v>26</v>
      </c>
      <c r="L8" s="196" t="s">
        <v>26</v>
      </c>
      <c r="M8" s="197" t="s">
        <v>26</v>
      </c>
      <c r="N8" s="198" t="s">
        <v>25</v>
      </c>
      <c r="O8" s="199" t="s">
        <v>5</v>
      </c>
      <c r="P8" s="199" t="s">
        <v>5</v>
      </c>
      <c r="Q8" s="199" t="s">
        <v>5</v>
      </c>
      <c r="R8" s="199" t="s">
        <v>5</v>
      </c>
      <c r="S8" s="199" t="s">
        <v>5</v>
      </c>
      <c r="T8" s="199" t="s">
        <v>5</v>
      </c>
      <c r="U8" s="199" t="s">
        <v>25</v>
      </c>
      <c r="V8" s="199" t="s">
        <v>25</v>
      </c>
      <c r="W8" s="199" t="s">
        <v>25</v>
      </c>
      <c r="X8" s="199" t="s">
        <v>5</v>
      </c>
      <c r="Y8" s="199" t="s">
        <v>5</v>
      </c>
      <c r="Z8" s="199" t="s">
        <v>5</v>
      </c>
      <c r="AA8" s="199" t="s">
        <v>62</v>
      </c>
      <c r="AB8" s="199" t="s">
        <v>5</v>
      </c>
      <c r="AC8" s="199" t="s">
        <v>26</v>
      </c>
      <c r="AD8" s="200" t="s">
        <v>65</v>
      </c>
      <c r="AE8" s="200" t="s">
        <v>5</v>
      </c>
    </row>
    <row r="9" spans="1:31" ht="15" customHeight="1" x14ac:dyDescent="0.25">
      <c r="A9" s="9">
        <v>15</v>
      </c>
      <c r="B9" s="120">
        <v>1</v>
      </c>
      <c r="C9" s="201">
        <v>60</v>
      </c>
      <c r="D9" s="201" t="s">
        <v>193</v>
      </c>
      <c r="E9" s="201" t="s">
        <v>17</v>
      </c>
      <c r="F9" s="201" t="s">
        <v>53</v>
      </c>
      <c r="G9" s="202">
        <v>10042.15</v>
      </c>
      <c r="H9" s="202">
        <v>10569.87</v>
      </c>
      <c r="I9" s="203">
        <f>(H9-G9)/5280</f>
        <v>9.9946969696969923E-2</v>
      </c>
      <c r="J9" s="204">
        <f t="shared" ref="J9:J19" si="0">I9*5280</f>
        <v>527.72000000000116</v>
      </c>
      <c r="K9" s="205"/>
      <c r="L9" s="204"/>
      <c r="M9" s="201"/>
      <c r="N9" s="201"/>
      <c r="O9" s="201"/>
      <c r="P9" s="201"/>
      <c r="Q9" s="201"/>
      <c r="R9" s="201"/>
      <c r="S9" s="201"/>
      <c r="T9" s="201"/>
      <c r="U9" s="201"/>
      <c r="V9" s="203">
        <f>I9</f>
        <v>9.9946969696969923E-2</v>
      </c>
      <c r="W9" s="201"/>
      <c r="X9" s="201"/>
      <c r="Y9" s="201"/>
      <c r="Z9" s="201"/>
      <c r="AA9" s="201"/>
      <c r="AB9" s="204">
        <f>J9</f>
        <v>527.72000000000116</v>
      </c>
      <c r="AC9" s="204"/>
      <c r="AD9" s="201"/>
      <c r="AE9" s="206"/>
    </row>
    <row r="10" spans="1:31" ht="15" customHeight="1" x14ac:dyDescent="0.25">
      <c r="A10" s="9"/>
      <c r="B10" s="120">
        <v>1</v>
      </c>
      <c r="C10" s="207" t="s">
        <v>308</v>
      </c>
      <c r="D10" s="207" t="s">
        <v>194</v>
      </c>
      <c r="E10" s="207" t="s">
        <v>17</v>
      </c>
      <c r="F10" s="207" t="str">
        <f>'Pavement Data'!D9</f>
        <v>S.R. 259</v>
      </c>
      <c r="G10" s="208">
        <v>10655</v>
      </c>
      <c r="H10" s="208">
        <v>11782.48</v>
      </c>
      <c r="I10" s="209">
        <f>(H10-G10)/5280</f>
        <v>0.21353787878787869</v>
      </c>
      <c r="J10" s="210">
        <f t="shared" si="0"/>
        <v>1127.4799999999996</v>
      </c>
      <c r="K10" s="210"/>
      <c r="L10" s="210"/>
      <c r="M10" s="207"/>
      <c r="N10" s="209"/>
      <c r="O10" s="209"/>
      <c r="P10" s="210"/>
      <c r="Q10" s="210"/>
      <c r="R10" s="210"/>
      <c r="S10" s="210"/>
      <c r="T10" s="210"/>
      <c r="U10" s="210"/>
      <c r="V10" s="209">
        <f>I10</f>
        <v>0.21353787878787869</v>
      </c>
      <c r="W10" s="210"/>
      <c r="X10" s="210"/>
      <c r="Y10" s="210"/>
      <c r="Z10" s="210"/>
      <c r="AA10" s="210"/>
      <c r="AB10" s="210">
        <v>510</v>
      </c>
      <c r="AC10" s="210"/>
      <c r="AD10" s="207"/>
      <c r="AE10" s="211"/>
    </row>
    <row r="11" spans="1:31" ht="15" customHeight="1" x14ac:dyDescent="0.25">
      <c r="A11" s="9"/>
      <c r="B11" s="120">
        <v>1</v>
      </c>
      <c r="C11" s="207" t="s">
        <v>309</v>
      </c>
      <c r="D11" s="207" t="s">
        <v>196</v>
      </c>
      <c r="E11" s="207" t="s">
        <v>17</v>
      </c>
      <c r="F11" s="207" t="str">
        <f>'Pavement Data'!D10</f>
        <v>S.R. 259</v>
      </c>
      <c r="G11" s="208">
        <v>11930</v>
      </c>
      <c r="H11" s="208">
        <v>16410</v>
      </c>
      <c r="I11" s="209">
        <f t="shared" ref="I11:I27" si="1">(H11-G11)/5280</f>
        <v>0.84848484848484851</v>
      </c>
      <c r="J11" s="210">
        <f t="shared" si="0"/>
        <v>4480</v>
      </c>
      <c r="K11" s="210"/>
      <c r="L11" s="210"/>
      <c r="M11" s="207"/>
      <c r="N11" s="209"/>
      <c r="O11" s="209"/>
      <c r="P11" s="207"/>
      <c r="Q11" s="207"/>
      <c r="R11" s="210"/>
      <c r="S11" s="210"/>
      <c r="T11" s="210"/>
      <c r="U11" s="210"/>
      <c r="V11" s="209">
        <f>I11</f>
        <v>0.84848484848484851</v>
      </c>
      <c r="W11" s="210"/>
      <c r="X11" s="210"/>
      <c r="Y11" s="210"/>
      <c r="Z11" s="210"/>
      <c r="AA11" s="210"/>
      <c r="AB11" s="210"/>
      <c r="AC11" s="210"/>
      <c r="AD11" s="207"/>
      <c r="AE11" s="211"/>
    </row>
    <row r="12" spans="1:31" ht="15" customHeight="1" x14ac:dyDescent="0.25">
      <c r="A12" s="9"/>
      <c r="B12" s="120">
        <v>1</v>
      </c>
      <c r="C12" s="207" t="s">
        <v>310</v>
      </c>
      <c r="D12" s="207" t="s">
        <v>197</v>
      </c>
      <c r="E12" s="207" t="s">
        <v>17</v>
      </c>
      <c r="F12" s="207" t="s">
        <v>53</v>
      </c>
      <c r="G12" s="208">
        <v>16454.45</v>
      </c>
      <c r="H12" s="208">
        <v>17455</v>
      </c>
      <c r="I12" s="209">
        <f t="shared" si="1"/>
        <v>0.18949810606060594</v>
      </c>
      <c r="J12" s="210">
        <f t="shared" si="0"/>
        <v>1000.5499999999994</v>
      </c>
      <c r="K12" s="210">
        <v>25</v>
      </c>
      <c r="L12" s="210">
        <f t="shared" ref="L12:L17" si="2">J12/40</f>
        <v>25.013749999999984</v>
      </c>
      <c r="M12" s="207"/>
      <c r="N12" s="209"/>
      <c r="O12" s="209"/>
      <c r="P12" s="210"/>
      <c r="Q12" s="210"/>
      <c r="R12" s="210"/>
      <c r="S12" s="210"/>
      <c r="T12" s="210"/>
      <c r="U12" s="210"/>
      <c r="V12" s="209">
        <f>I12</f>
        <v>0.18949810606060594</v>
      </c>
      <c r="W12" s="210"/>
      <c r="X12" s="210"/>
      <c r="Y12" s="210"/>
      <c r="Z12" s="210"/>
      <c r="AA12" s="210"/>
      <c r="AB12" s="210"/>
      <c r="AC12" s="210"/>
      <c r="AD12" s="207"/>
      <c r="AE12" s="211"/>
    </row>
    <row r="13" spans="1:31" ht="15" customHeight="1" x14ac:dyDescent="0.25">
      <c r="A13" s="9"/>
      <c r="B13" s="120">
        <v>1</v>
      </c>
      <c r="C13" s="207">
        <v>63</v>
      </c>
      <c r="D13" s="207" t="s">
        <v>198</v>
      </c>
      <c r="E13" s="207" t="s">
        <v>17</v>
      </c>
      <c r="F13" s="207" t="s">
        <v>53</v>
      </c>
      <c r="G13" s="208">
        <v>17513</v>
      </c>
      <c r="H13" s="208">
        <v>17838</v>
      </c>
      <c r="I13" s="209">
        <f t="shared" si="1"/>
        <v>6.1553030303030304E-2</v>
      </c>
      <c r="J13" s="210">
        <f t="shared" si="0"/>
        <v>325</v>
      </c>
      <c r="K13" s="210">
        <v>8</v>
      </c>
      <c r="L13" s="210">
        <f t="shared" si="2"/>
        <v>8.125</v>
      </c>
      <c r="M13" s="207"/>
      <c r="N13" s="209"/>
      <c r="O13" s="209"/>
      <c r="P13" s="210"/>
      <c r="Q13" s="210"/>
      <c r="R13" s="210"/>
      <c r="S13" s="210"/>
      <c r="T13" s="212"/>
      <c r="U13" s="209">
        <v>0.06</v>
      </c>
      <c r="V13" s="209"/>
      <c r="W13" s="212"/>
      <c r="X13" s="212"/>
      <c r="Y13" s="212"/>
      <c r="Z13" s="210"/>
      <c r="AA13" s="210"/>
      <c r="AB13" s="210"/>
      <c r="AC13" s="210"/>
      <c r="AD13" s="207"/>
      <c r="AE13" s="211"/>
    </row>
    <row r="14" spans="1:31" ht="15" customHeight="1" x14ac:dyDescent="0.25">
      <c r="A14" s="9"/>
      <c r="B14" s="120">
        <v>1</v>
      </c>
      <c r="C14" s="207" t="s">
        <v>311</v>
      </c>
      <c r="D14" s="207" t="s">
        <v>199</v>
      </c>
      <c r="E14" s="207" t="s">
        <v>17</v>
      </c>
      <c r="F14" s="207" t="s">
        <v>53</v>
      </c>
      <c r="G14" s="208">
        <v>17838</v>
      </c>
      <c r="H14" s="208">
        <v>20850</v>
      </c>
      <c r="I14" s="209">
        <f t="shared" si="1"/>
        <v>0.57045454545454544</v>
      </c>
      <c r="J14" s="210">
        <f t="shared" si="0"/>
        <v>3012</v>
      </c>
      <c r="K14" s="210">
        <v>75</v>
      </c>
      <c r="L14" s="210">
        <f t="shared" si="2"/>
        <v>75.3</v>
      </c>
      <c r="M14" s="207"/>
      <c r="N14" s="209"/>
      <c r="O14" s="209"/>
      <c r="P14" s="210"/>
      <c r="Q14" s="210"/>
      <c r="R14" s="210"/>
      <c r="S14" s="210"/>
      <c r="T14" s="210"/>
      <c r="U14" s="190"/>
      <c r="V14" s="209"/>
      <c r="W14" s="209">
        <v>0.56999999999999995</v>
      </c>
      <c r="X14" s="210"/>
      <c r="Y14" s="210"/>
      <c r="Z14" s="210"/>
      <c r="AA14" s="210"/>
      <c r="AB14" s="210"/>
      <c r="AC14" s="210"/>
      <c r="AD14" s="207"/>
      <c r="AE14" s="211"/>
    </row>
    <row r="15" spans="1:31" ht="15" customHeight="1" x14ac:dyDescent="0.25">
      <c r="A15" s="9"/>
      <c r="B15" s="121"/>
      <c r="C15" s="207">
        <v>64</v>
      </c>
      <c r="D15" s="207" t="s">
        <v>195</v>
      </c>
      <c r="E15" s="207" t="s">
        <v>17</v>
      </c>
      <c r="F15" s="207" t="s">
        <v>53</v>
      </c>
      <c r="G15" s="208">
        <v>20850</v>
      </c>
      <c r="H15" s="208">
        <v>21144</v>
      </c>
      <c r="I15" s="209">
        <f t="shared" si="1"/>
        <v>5.568181818181818E-2</v>
      </c>
      <c r="J15" s="210">
        <f t="shared" si="0"/>
        <v>294</v>
      </c>
      <c r="K15" s="210">
        <v>7</v>
      </c>
      <c r="L15" s="210">
        <f t="shared" si="2"/>
        <v>7.35</v>
      </c>
      <c r="M15" s="207"/>
      <c r="N15" s="209"/>
      <c r="O15" s="209"/>
      <c r="P15" s="210"/>
      <c r="Q15" s="210"/>
      <c r="R15" s="210"/>
      <c r="S15" s="210"/>
      <c r="T15" s="210"/>
      <c r="U15" s="210"/>
      <c r="V15" s="209">
        <f>I15</f>
        <v>5.568181818181818E-2</v>
      </c>
      <c r="W15" s="210"/>
      <c r="X15" s="210"/>
      <c r="Y15" s="210"/>
      <c r="Z15" s="210"/>
      <c r="AA15" s="210"/>
      <c r="AB15" s="210"/>
      <c r="AC15" s="210"/>
      <c r="AD15" s="207"/>
      <c r="AE15" s="211"/>
    </row>
    <row r="16" spans="1:31" ht="15" customHeight="1" x14ac:dyDescent="0.25">
      <c r="A16" s="9"/>
      <c r="B16" s="121"/>
      <c r="C16" s="207">
        <v>64</v>
      </c>
      <c r="D16" s="207" t="s">
        <v>269</v>
      </c>
      <c r="E16" s="207" t="s">
        <v>17</v>
      </c>
      <c r="F16" s="207" t="s">
        <v>53</v>
      </c>
      <c r="G16" s="208">
        <v>21103.17</v>
      </c>
      <c r="H16" s="208">
        <v>21500</v>
      </c>
      <c r="I16" s="209">
        <f t="shared" si="1"/>
        <v>7.5157196969697304E-2</v>
      </c>
      <c r="J16" s="210">
        <f t="shared" si="0"/>
        <v>396.83000000000175</v>
      </c>
      <c r="K16" s="210">
        <v>10</v>
      </c>
      <c r="L16" s="210">
        <f t="shared" si="2"/>
        <v>9.9207500000000444</v>
      </c>
      <c r="M16" s="207"/>
      <c r="N16" s="209"/>
      <c r="O16" s="209"/>
      <c r="P16" s="210"/>
      <c r="Q16" s="210"/>
      <c r="R16" s="210"/>
      <c r="S16" s="210"/>
      <c r="T16" s="210"/>
      <c r="U16" s="210"/>
      <c r="V16" s="209">
        <f>I16</f>
        <v>7.5157196969697304E-2</v>
      </c>
      <c r="W16" s="210"/>
      <c r="X16" s="210"/>
      <c r="Y16" s="210"/>
      <c r="Z16" s="210"/>
      <c r="AA16" s="210"/>
      <c r="AB16" s="210"/>
      <c r="AC16" s="210"/>
      <c r="AD16" s="207"/>
      <c r="AE16" s="211"/>
    </row>
    <row r="17" spans="1:38" ht="15" customHeight="1" x14ac:dyDescent="0.25">
      <c r="A17" s="9">
        <v>15</v>
      </c>
      <c r="B17" s="120"/>
      <c r="C17" s="207">
        <v>64</v>
      </c>
      <c r="D17" s="207" t="s">
        <v>270</v>
      </c>
      <c r="E17" s="207" t="s">
        <v>17</v>
      </c>
      <c r="F17" s="207" t="s">
        <v>53</v>
      </c>
      <c r="G17" s="208">
        <f>H15</f>
        <v>21144</v>
      </c>
      <c r="H17" s="208">
        <v>21619.74</v>
      </c>
      <c r="I17" s="209">
        <f t="shared" si="1"/>
        <v>9.0102272727273031E-2</v>
      </c>
      <c r="J17" s="210">
        <f t="shared" si="0"/>
        <v>475.7400000000016</v>
      </c>
      <c r="K17" s="210">
        <v>12</v>
      </c>
      <c r="L17" s="210">
        <f t="shared" si="2"/>
        <v>11.89350000000004</v>
      </c>
      <c r="M17" s="207"/>
      <c r="N17" s="209"/>
      <c r="O17" s="209"/>
      <c r="P17" s="210"/>
      <c r="Q17" s="210"/>
      <c r="R17" s="210"/>
      <c r="S17" s="210"/>
      <c r="T17" s="210"/>
      <c r="U17" s="210"/>
      <c r="V17" s="209">
        <f>I17</f>
        <v>9.0102272727273031E-2</v>
      </c>
      <c r="W17" s="210"/>
      <c r="X17" s="210"/>
      <c r="Y17" s="210"/>
      <c r="Z17" s="210"/>
      <c r="AA17" s="210"/>
      <c r="AB17" s="210"/>
      <c r="AC17" s="210"/>
      <c r="AD17" s="207"/>
      <c r="AE17" s="211"/>
      <c r="AK17" s="316"/>
      <c r="AL17" s="316"/>
    </row>
    <row r="18" spans="1:38" ht="15" customHeight="1" x14ac:dyDescent="0.25">
      <c r="A18" s="9"/>
      <c r="B18" s="120"/>
      <c r="C18" s="207" t="s">
        <v>312</v>
      </c>
      <c r="D18" s="207" t="s">
        <v>271</v>
      </c>
      <c r="E18" s="207" t="s">
        <v>17</v>
      </c>
      <c r="F18" s="207" t="s">
        <v>53</v>
      </c>
      <c r="G18" s="208">
        <v>21739.74</v>
      </c>
      <c r="H18" s="208">
        <v>22225.91</v>
      </c>
      <c r="I18" s="209">
        <f t="shared" si="1"/>
        <v>9.2077651515151182E-2</v>
      </c>
      <c r="J18" s="210">
        <f t="shared" si="0"/>
        <v>486.16999999999825</v>
      </c>
      <c r="K18" s="210">
        <v>12</v>
      </c>
      <c r="L18" s="210">
        <f t="shared" ref="L18:L19" si="3">J18/40</f>
        <v>12.154249999999957</v>
      </c>
      <c r="M18" s="207"/>
      <c r="N18" s="209"/>
      <c r="O18" s="209"/>
      <c r="P18" s="210"/>
      <c r="Q18" s="210"/>
      <c r="R18" s="210"/>
      <c r="S18" s="210"/>
      <c r="T18" s="210"/>
      <c r="U18" s="210"/>
      <c r="V18" s="209">
        <f>I18</f>
        <v>9.2077651515151182E-2</v>
      </c>
      <c r="W18" s="210"/>
      <c r="X18" s="210"/>
      <c r="Y18" s="210"/>
      <c r="Z18" s="210"/>
      <c r="AA18" s="210"/>
      <c r="AB18" s="210"/>
      <c r="AC18" s="210"/>
      <c r="AD18" s="207"/>
      <c r="AE18" s="211"/>
    </row>
    <row r="19" spans="1:38" ht="15" customHeight="1" x14ac:dyDescent="0.25">
      <c r="A19" s="9"/>
      <c r="B19" s="120"/>
      <c r="C19" s="207" t="s">
        <v>312</v>
      </c>
      <c r="D19" s="207" t="s">
        <v>272</v>
      </c>
      <c r="E19" s="207" t="s">
        <v>17</v>
      </c>
      <c r="F19" s="207" t="s">
        <v>53</v>
      </c>
      <c r="G19" s="208">
        <v>21739.74</v>
      </c>
      <c r="H19" s="208">
        <v>23049.74</v>
      </c>
      <c r="I19" s="209">
        <f t="shared" si="1"/>
        <v>0.24810606060606061</v>
      </c>
      <c r="J19" s="210">
        <f t="shared" si="0"/>
        <v>1310</v>
      </c>
      <c r="K19" s="210">
        <v>33</v>
      </c>
      <c r="L19" s="210">
        <f t="shared" si="3"/>
        <v>32.75</v>
      </c>
      <c r="M19" s="207"/>
      <c r="N19" s="209"/>
      <c r="O19" s="209"/>
      <c r="P19" s="210"/>
      <c r="Q19" s="210"/>
      <c r="R19" s="210"/>
      <c r="S19" s="210"/>
      <c r="T19" s="210"/>
      <c r="U19" s="210"/>
      <c r="V19" s="209">
        <f>I19</f>
        <v>0.24810606060606061</v>
      </c>
      <c r="W19" s="210"/>
      <c r="X19" s="210"/>
      <c r="Y19" s="210"/>
      <c r="Z19" s="210"/>
      <c r="AA19" s="210"/>
      <c r="AB19" s="210"/>
      <c r="AC19" s="210"/>
      <c r="AD19" s="207"/>
      <c r="AE19" s="211"/>
    </row>
    <row r="20" spans="1:38" ht="15" customHeight="1" x14ac:dyDescent="0.25">
      <c r="A20" s="9"/>
      <c r="B20" s="120"/>
      <c r="C20" s="207"/>
      <c r="D20" s="207"/>
      <c r="E20" s="207"/>
      <c r="F20" s="207"/>
      <c r="G20" s="208"/>
      <c r="H20" s="208"/>
      <c r="I20" s="209"/>
      <c r="J20" s="210"/>
      <c r="K20" s="210"/>
      <c r="L20" s="210"/>
      <c r="M20" s="207"/>
      <c r="N20" s="209"/>
      <c r="O20" s="209"/>
      <c r="P20" s="210"/>
      <c r="Q20" s="210"/>
      <c r="R20" s="210"/>
      <c r="S20" s="210"/>
      <c r="T20" s="210"/>
      <c r="U20" s="210"/>
      <c r="V20" s="209"/>
      <c r="W20" s="210"/>
      <c r="X20" s="210"/>
      <c r="Y20" s="210"/>
      <c r="Z20" s="210"/>
      <c r="AA20" s="210"/>
      <c r="AB20" s="210"/>
      <c r="AC20" s="210"/>
      <c r="AD20" s="207"/>
      <c r="AE20" s="211"/>
    </row>
    <row r="21" spans="1:38" ht="15" customHeight="1" x14ac:dyDescent="0.25">
      <c r="A21" s="9"/>
      <c r="B21" s="120"/>
      <c r="C21" s="207">
        <v>64</v>
      </c>
      <c r="D21" s="207" t="s">
        <v>278</v>
      </c>
      <c r="E21" s="207" t="s">
        <v>17</v>
      </c>
      <c r="F21" s="207" t="s">
        <v>53</v>
      </c>
      <c r="G21" s="208">
        <v>21103.17</v>
      </c>
      <c r="H21" s="208">
        <v>21500</v>
      </c>
      <c r="I21" s="209">
        <f t="shared" si="1"/>
        <v>7.5157196969697304E-2</v>
      </c>
      <c r="J21" s="210">
        <f>I21*5280</f>
        <v>396.83000000000175</v>
      </c>
      <c r="K21" s="210"/>
      <c r="L21" s="210"/>
      <c r="M21" s="207"/>
      <c r="N21" s="209"/>
      <c r="O21" s="209"/>
      <c r="P21" s="210"/>
      <c r="Q21" s="210"/>
      <c r="R21" s="210"/>
      <c r="S21" s="210"/>
      <c r="T21" s="210"/>
      <c r="U21" s="210"/>
      <c r="V21" s="209"/>
      <c r="W21" s="210"/>
      <c r="X21" s="210">
        <v>300</v>
      </c>
      <c r="Y21" s="210"/>
      <c r="Z21" s="210"/>
      <c r="AA21" s="210"/>
      <c r="AB21" s="210"/>
      <c r="AC21" s="210"/>
      <c r="AD21" s="207"/>
      <c r="AE21" s="211"/>
    </row>
    <row r="22" spans="1:38" ht="15" customHeight="1" x14ac:dyDescent="0.25">
      <c r="A22" s="9"/>
      <c r="B22" s="120"/>
      <c r="C22" s="207" t="s">
        <v>313</v>
      </c>
      <c r="D22" s="207" t="s">
        <v>279</v>
      </c>
      <c r="E22" s="207" t="s">
        <v>17</v>
      </c>
      <c r="F22" s="207" t="s">
        <v>53</v>
      </c>
      <c r="G22" s="208">
        <v>21739.75</v>
      </c>
      <c r="H22" s="208">
        <v>22225.91</v>
      </c>
      <c r="I22" s="209">
        <f t="shared" si="1"/>
        <v>9.2075757575757547E-2</v>
      </c>
      <c r="J22" s="210">
        <f>I22*5280</f>
        <v>486.15999999999985</v>
      </c>
      <c r="K22" s="210"/>
      <c r="L22" s="210"/>
      <c r="M22" s="207"/>
      <c r="N22" s="209"/>
      <c r="O22" s="209"/>
      <c r="P22" s="210"/>
      <c r="Q22" s="210"/>
      <c r="R22" s="210"/>
      <c r="S22" s="210"/>
      <c r="T22" s="210"/>
      <c r="U22" s="210"/>
      <c r="V22" s="209"/>
      <c r="W22" s="210"/>
      <c r="X22" s="210">
        <v>200</v>
      </c>
      <c r="Y22" s="210"/>
      <c r="Z22" s="210"/>
      <c r="AA22" s="210"/>
      <c r="AB22" s="210"/>
      <c r="AC22" s="210"/>
      <c r="AD22" s="207"/>
      <c r="AE22" s="211"/>
    </row>
    <row r="23" spans="1:38" ht="15" customHeight="1" x14ac:dyDescent="0.25">
      <c r="A23" s="9"/>
      <c r="B23" s="120"/>
      <c r="C23" s="207"/>
      <c r="D23" s="207"/>
      <c r="E23" s="207"/>
      <c r="F23" s="207"/>
      <c r="G23" s="208"/>
      <c r="H23" s="208"/>
      <c r="I23" s="209"/>
      <c r="J23" s="210"/>
      <c r="K23" s="210"/>
      <c r="L23" s="210"/>
      <c r="M23" s="207"/>
      <c r="N23" s="209"/>
      <c r="O23" s="209"/>
      <c r="P23" s="210"/>
      <c r="Q23" s="210"/>
      <c r="R23" s="210"/>
      <c r="S23" s="210"/>
      <c r="T23" s="210"/>
      <c r="U23" s="210"/>
      <c r="V23" s="209"/>
      <c r="W23" s="210"/>
      <c r="X23" s="210"/>
      <c r="Y23" s="210"/>
      <c r="Z23" s="210"/>
      <c r="AA23" s="210"/>
      <c r="AB23" s="210"/>
      <c r="AC23" s="210"/>
      <c r="AD23" s="207"/>
      <c r="AE23" s="211"/>
    </row>
    <row r="24" spans="1:38" ht="15" customHeight="1" x14ac:dyDescent="0.25">
      <c r="A24" s="9"/>
      <c r="B24" s="120"/>
      <c r="C24" s="207">
        <v>60</v>
      </c>
      <c r="D24" s="207" t="s">
        <v>203</v>
      </c>
      <c r="E24" s="207" t="s">
        <v>17</v>
      </c>
      <c r="F24" s="207" t="s">
        <v>53</v>
      </c>
      <c r="G24" s="208">
        <v>10121.42</v>
      </c>
      <c r="H24" s="208">
        <v>10297.61</v>
      </c>
      <c r="I24" s="209">
        <f t="shared" si="1"/>
        <v>3.3369318181818278E-2</v>
      </c>
      <c r="J24" s="210">
        <f>I24*5280</f>
        <v>176.19000000000051</v>
      </c>
      <c r="K24" s="210"/>
      <c r="L24" s="210"/>
      <c r="M24" s="207"/>
      <c r="N24" s="209"/>
      <c r="O24" s="209"/>
      <c r="P24" s="210"/>
      <c r="Q24" s="210"/>
      <c r="R24" s="210"/>
      <c r="S24" s="210"/>
      <c r="T24" s="210"/>
      <c r="U24" s="210"/>
      <c r="V24" s="209"/>
      <c r="W24" s="210"/>
      <c r="X24" s="210"/>
      <c r="Y24" s="210">
        <v>230</v>
      </c>
      <c r="Z24" s="210"/>
      <c r="AA24" s="210"/>
      <c r="AB24" s="210">
        <f>Y24</f>
        <v>230</v>
      </c>
      <c r="AC24" s="210"/>
      <c r="AD24" s="207"/>
      <c r="AE24" s="211"/>
    </row>
    <row r="25" spans="1:38" ht="15" customHeight="1" x14ac:dyDescent="0.25">
      <c r="A25" s="9"/>
      <c r="B25" s="120"/>
      <c r="C25" s="207">
        <v>60</v>
      </c>
      <c r="D25" s="207" t="s">
        <v>202</v>
      </c>
      <c r="E25" s="207" t="s">
        <v>17</v>
      </c>
      <c r="F25" s="207" t="s">
        <v>53</v>
      </c>
      <c r="G25" s="208">
        <v>10129.73</v>
      </c>
      <c r="H25" s="208">
        <v>10295.34</v>
      </c>
      <c r="I25" s="209">
        <f t="shared" si="1"/>
        <v>3.1365530303030416E-2</v>
      </c>
      <c r="J25" s="210">
        <f>I25*5280</f>
        <v>165.61000000000058</v>
      </c>
      <c r="K25" s="210"/>
      <c r="L25" s="210"/>
      <c r="M25" s="207"/>
      <c r="N25" s="209"/>
      <c r="O25" s="209"/>
      <c r="P25" s="210"/>
      <c r="Q25" s="210"/>
      <c r="R25" s="210"/>
      <c r="S25" s="210"/>
      <c r="T25" s="210"/>
      <c r="U25" s="210"/>
      <c r="V25" s="209"/>
      <c r="W25" s="210"/>
      <c r="X25" s="210"/>
      <c r="Y25" s="210">
        <v>184.5</v>
      </c>
      <c r="Z25" s="210"/>
      <c r="AA25" s="210"/>
      <c r="AB25" s="210">
        <f t="shared" ref="AB25:AB27" si="4">Y25</f>
        <v>184.5</v>
      </c>
      <c r="AC25" s="210"/>
      <c r="AD25" s="207"/>
      <c r="AE25" s="211"/>
    </row>
    <row r="26" spans="1:38" ht="15" customHeight="1" x14ac:dyDescent="0.25">
      <c r="A26" s="9"/>
      <c r="B26" s="120"/>
      <c r="C26" s="207">
        <v>60</v>
      </c>
      <c r="D26" s="207" t="s">
        <v>204</v>
      </c>
      <c r="E26" s="207" t="s">
        <v>17</v>
      </c>
      <c r="F26" s="207" t="s">
        <v>53</v>
      </c>
      <c r="G26" s="208">
        <v>10320.42</v>
      </c>
      <c r="H26" s="208">
        <v>10499.59</v>
      </c>
      <c r="I26" s="209">
        <f t="shared" si="1"/>
        <v>3.3933712121212135E-2</v>
      </c>
      <c r="J26" s="210">
        <f>I26*5280</f>
        <v>179.17000000000007</v>
      </c>
      <c r="K26" s="210"/>
      <c r="L26" s="210"/>
      <c r="M26" s="207"/>
      <c r="N26" s="209"/>
      <c r="O26" s="209"/>
      <c r="P26" s="210"/>
      <c r="Q26" s="210"/>
      <c r="R26" s="210"/>
      <c r="S26" s="210"/>
      <c r="T26" s="210"/>
      <c r="U26" s="210"/>
      <c r="V26" s="209"/>
      <c r="W26" s="210"/>
      <c r="X26" s="210"/>
      <c r="Y26" s="210">
        <v>138</v>
      </c>
      <c r="Z26" s="210"/>
      <c r="AA26" s="210"/>
      <c r="AB26" s="210">
        <f t="shared" si="4"/>
        <v>138</v>
      </c>
      <c r="AC26" s="210"/>
      <c r="AD26" s="207"/>
      <c r="AE26" s="211"/>
    </row>
    <row r="27" spans="1:38" ht="15" customHeight="1" x14ac:dyDescent="0.25">
      <c r="A27" s="9"/>
      <c r="B27" s="120"/>
      <c r="C27" s="207">
        <v>60</v>
      </c>
      <c r="D27" s="207" t="s">
        <v>205</v>
      </c>
      <c r="E27" s="207" t="s">
        <v>17</v>
      </c>
      <c r="F27" s="207" t="s">
        <v>53</v>
      </c>
      <c r="G27" s="208">
        <v>10324.56</v>
      </c>
      <c r="H27" s="208">
        <v>10516.05</v>
      </c>
      <c r="I27" s="209">
        <f t="shared" si="1"/>
        <v>3.6267045454545413E-2</v>
      </c>
      <c r="J27" s="210">
        <f>I27*5280</f>
        <v>191.48999999999978</v>
      </c>
      <c r="K27" s="210"/>
      <c r="L27" s="210"/>
      <c r="M27" s="207"/>
      <c r="N27" s="209"/>
      <c r="O27" s="209"/>
      <c r="P27" s="210"/>
      <c r="Q27" s="210"/>
      <c r="R27" s="210"/>
      <c r="S27" s="210"/>
      <c r="T27" s="210"/>
      <c r="U27" s="210"/>
      <c r="V27" s="209"/>
      <c r="W27" s="210"/>
      <c r="X27" s="210"/>
      <c r="Y27" s="210">
        <v>219</v>
      </c>
      <c r="Z27" s="210"/>
      <c r="AA27" s="210"/>
      <c r="AB27" s="210">
        <f t="shared" si="4"/>
        <v>219</v>
      </c>
      <c r="AC27" s="210"/>
      <c r="AD27" s="207"/>
      <c r="AE27" s="211"/>
    </row>
    <row r="28" spans="1:38" ht="15" customHeight="1" x14ac:dyDescent="0.25">
      <c r="A28" s="9"/>
      <c r="B28" s="120"/>
      <c r="C28" s="207">
        <v>60</v>
      </c>
      <c r="D28" s="207" t="s">
        <v>206</v>
      </c>
      <c r="E28" s="207" t="s">
        <v>17</v>
      </c>
      <c r="F28" s="207" t="s">
        <v>53</v>
      </c>
      <c r="G28" s="208">
        <v>10732</v>
      </c>
      <c r="H28" s="208">
        <v>10792</v>
      </c>
      <c r="I28" s="209">
        <f>J28/5280</f>
        <v>1.1363636363636364E-2</v>
      </c>
      <c r="J28" s="210">
        <f t="shared" ref="J28:J35" si="5">(H28-G28)</f>
        <v>60</v>
      </c>
      <c r="K28" s="210"/>
      <c r="L28" s="210"/>
      <c r="M28" s="207"/>
      <c r="N28" s="209">
        <f t="shared" ref="N28:N35" si="6">I28</f>
        <v>1.1363636363636364E-2</v>
      </c>
      <c r="O28" s="209"/>
      <c r="P28" s="210"/>
      <c r="Q28" s="210"/>
      <c r="R28" s="210"/>
      <c r="S28" s="210"/>
      <c r="T28" s="207">
        <v>20</v>
      </c>
      <c r="U28" s="207"/>
      <c r="V28" s="210"/>
      <c r="W28" s="207"/>
      <c r="X28" s="207"/>
      <c r="Y28" s="207">
        <v>102</v>
      </c>
      <c r="Z28" s="210"/>
      <c r="AA28" s="210"/>
      <c r="AB28" s="210">
        <f t="shared" ref="AB28:AB35" si="7">J28+T28+Y28</f>
        <v>182</v>
      </c>
      <c r="AC28" s="210"/>
      <c r="AD28" s="207"/>
      <c r="AE28" s="213"/>
    </row>
    <row r="29" spans="1:38" ht="15" customHeight="1" x14ac:dyDescent="0.25">
      <c r="A29" s="9"/>
      <c r="B29" s="122" t="s">
        <v>57</v>
      </c>
      <c r="C29" s="207">
        <v>60</v>
      </c>
      <c r="D29" s="207" t="s">
        <v>207</v>
      </c>
      <c r="E29" s="207" t="s">
        <v>17</v>
      </c>
      <c r="F29" s="207" t="s">
        <v>53</v>
      </c>
      <c r="G29" s="208">
        <v>10847</v>
      </c>
      <c r="H29" s="208">
        <v>10887</v>
      </c>
      <c r="I29" s="209">
        <f t="shared" ref="I29:I44" si="8">J29/5280</f>
        <v>7.575757575757576E-3</v>
      </c>
      <c r="J29" s="210">
        <f t="shared" si="5"/>
        <v>40</v>
      </c>
      <c r="K29" s="210"/>
      <c r="L29" s="210"/>
      <c r="M29" s="207"/>
      <c r="N29" s="209">
        <f t="shared" si="6"/>
        <v>7.575757575757576E-3</v>
      </c>
      <c r="O29" s="209"/>
      <c r="P29" s="209"/>
      <c r="Q29" s="209"/>
      <c r="R29" s="209"/>
      <c r="S29" s="209"/>
      <c r="T29" s="207">
        <v>10</v>
      </c>
      <c r="U29" s="207"/>
      <c r="V29" s="209"/>
      <c r="W29" s="207"/>
      <c r="X29" s="207"/>
      <c r="Y29" s="207">
        <v>73</v>
      </c>
      <c r="Z29" s="209"/>
      <c r="AA29" s="209"/>
      <c r="AB29" s="210">
        <f t="shared" si="7"/>
        <v>123</v>
      </c>
      <c r="AC29" s="207"/>
      <c r="AD29" s="210"/>
      <c r="AE29" s="211"/>
    </row>
    <row r="30" spans="1:38" ht="15" customHeight="1" x14ac:dyDescent="0.25">
      <c r="A30" s="9"/>
      <c r="B30" s="122" t="s">
        <v>47</v>
      </c>
      <c r="C30" s="207">
        <v>60</v>
      </c>
      <c r="D30" s="207" t="s">
        <v>208</v>
      </c>
      <c r="E30" s="207" t="s">
        <v>17</v>
      </c>
      <c r="F30" s="207" t="s">
        <v>53</v>
      </c>
      <c r="G30" s="208">
        <v>10770</v>
      </c>
      <c r="H30" s="208">
        <v>10810</v>
      </c>
      <c r="I30" s="209">
        <f t="shared" si="8"/>
        <v>7.575757575757576E-3</v>
      </c>
      <c r="J30" s="210">
        <f t="shared" si="5"/>
        <v>40</v>
      </c>
      <c r="K30" s="210"/>
      <c r="L30" s="210"/>
      <c r="M30" s="207"/>
      <c r="N30" s="209">
        <f t="shared" si="6"/>
        <v>7.575757575757576E-3</v>
      </c>
      <c r="O30" s="209"/>
      <c r="P30" s="209"/>
      <c r="Q30" s="209"/>
      <c r="R30" s="209"/>
      <c r="S30" s="209"/>
      <c r="T30" s="207">
        <v>15</v>
      </c>
      <c r="U30" s="207"/>
      <c r="V30" s="209"/>
      <c r="W30" s="207"/>
      <c r="X30" s="207"/>
      <c r="Y30" s="207">
        <v>73</v>
      </c>
      <c r="Z30" s="209"/>
      <c r="AA30" s="209"/>
      <c r="AB30" s="210">
        <f t="shared" si="7"/>
        <v>128</v>
      </c>
      <c r="AC30" s="207"/>
      <c r="AD30" s="210"/>
      <c r="AE30" s="211"/>
    </row>
    <row r="31" spans="1:38" ht="15" customHeight="1" x14ac:dyDescent="0.25">
      <c r="A31" s="19"/>
      <c r="B31" s="120"/>
      <c r="C31" s="207">
        <v>60</v>
      </c>
      <c r="D31" s="207" t="s">
        <v>209</v>
      </c>
      <c r="E31" s="207" t="s">
        <v>17</v>
      </c>
      <c r="F31" s="207" t="s">
        <v>53</v>
      </c>
      <c r="G31" s="208">
        <v>10845</v>
      </c>
      <c r="H31" s="208">
        <v>10905</v>
      </c>
      <c r="I31" s="209">
        <f t="shared" si="8"/>
        <v>1.1363636363636364E-2</v>
      </c>
      <c r="J31" s="210">
        <f t="shared" si="5"/>
        <v>60</v>
      </c>
      <c r="K31" s="210"/>
      <c r="L31" s="210"/>
      <c r="M31" s="207"/>
      <c r="N31" s="209">
        <f t="shared" si="6"/>
        <v>1.1363636363636364E-2</v>
      </c>
      <c r="O31" s="209"/>
      <c r="P31" s="209"/>
      <c r="Q31" s="209"/>
      <c r="R31" s="209"/>
      <c r="S31" s="209"/>
      <c r="T31" s="207">
        <v>20</v>
      </c>
      <c r="U31" s="207"/>
      <c r="V31" s="209"/>
      <c r="W31" s="207"/>
      <c r="X31" s="207"/>
      <c r="Y31" s="207">
        <v>102</v>
      </c>
      <c r="Z31" s="209"/>
      <c r="AA31" s="209"/>
      <c r="AB31" s="210">
        <f t="shared" si="7"/>
        <v>182</v>
      </c>
      <c r="AC31" s="207"/>
      <c r="AD31" s="210"/>
      <c r="AE31" s="211"/>
    </row>
    <row r="32" spans="1:38" ht="15" customHeight="1" x14ac:dyDescent="0.25">
      <c r="A32" s="19"/>
      <c r="B32" s="120"/>
      <c r="C32" s="207">
        <v>60</v>
      </c>
      <c r="D32" s="207" t="s">
        <v>289</v>
      </c>
      <c r="E32" s="207" t="s">
        <v>17</v>
      </c>
      <c r="F32" s="207" t="s">
        <v>53</v>
      </c>
      <c r="G32" s="208">
        <v>10950</v>
      </c>
      <c r="H32" s="208">
        <v>11030</v>
      </c>
      <c r="I32" s="209">
        <f t="shared" si="8"/>
        <v>1.5151515151515152E-2</v>
      </c>
      <c r="J32" s="210">
        <f t="shared" si="5"/>
        <v>80</v>
      </c>
      <c r="K32" s="210"/>
      <c r="L32" s="210"/>
      <c r="M32" s="207"/>
      <c r="N32" s="209">
        <f t="shared" si="6"/>
        <v>1.5151515151515152E-2</v>
      </c>
      <c r="O32" s="209"/>
      <c r="P32" s="209"/>
      <c r="Q32" s="209"/>
      <c r="R32" s="209"/>
      <c r="S32" s="209"/>
      <c r="T32" s="207">
        <v>30</v>
      </c>
      <c r="U32" s="207"/>
      <c r="V32" s="209"/>
      <c r="W32" s="207"/>
      <c r="X32" s="207"/>
      <c r="Y32" s="207">
        <v>131</v>
      </c>
      <c r="Z32" s="209"/>
      <c r="AA32" s="209"/>
      <c r="AB32" s="210">
        <f t="shared" si="7"/>
        <v>241</v>
      </c>
      <c r="AC32" s="207"/>
      <c r="AD32" s="210"/>
      <c r="AE32" s="211"/>
    </row>
    <row r="33" spans="1:31" ht="15" customHeight="1" x14ac:dyDescent="0.25">
      <c r="A33" s="19"/>
      <c r="B33" s="120"/>
      <c r="C33" s="207">
        <v>60</v>
      </c>
      <c r="D33" s="207" t="s">
        <v>290</v>
      </c>
      <c r="E33" s="207" t="s">
        <v>17</v>
      </c>
      <c r="F33" s="207" t="s">
        <v>53</v>
      </c>
      <c r="G33" s="208">
        <v>11120</v>
      </c>
      <c r="H33" s="208">
        <v>11160</v>
      </c>
      <c r="I33" s="209">
        <f t="shared" si="8"/>
        <v>7.575757575757576E-3</v>
      </c>
      <c r="J33" s="210">
        <f t="shared" si="5"/>
        <v>40</v>
      </c>
      <c r="K33" s="210"/>
      <c r="L33" s="210"/>
      <c r="M33" s="207"/>
      <c r="N33" s="209">
        <f t="shared" si="6"/>
        <v>7.575757575757576E-3</v>
      </c>
      <c r="O33" s="209"/>
      <c r="P33" s="209"/>
      <c r="Q33" s="209"/>
      <c r="R33" s="209"/>
      <c r="S33" s="209"/>
      <c r="T33" s="207">
        <v>10</v>
      </c>
      <c r="U33" s="207"/>
      <c r="V33" s="209"/>
      <c r="W33" s="207"/>
      <c r="X33" s="207"/>
      <c r="Y33" s="207">
        <v>73</v>
      </c>
      <c r="Z33" s="209"/>
      <c r="AA33" s="209"/>
      <c r="AB33" s="210">
        <f t="shared" si="7"/>
        <v>123</v>
      </c>
      <c r="AC33" s="207"/>
      <c r="AD33" s="210"/>
      <c r="AE33" s="211"/>
    </row>
    <row r="34" spans="1:31" ht="15" customHeight="1" x14ac:dyDescent="0.25">
      <c r="A34" s="19"/>
      <c r="B34" s="120"/>
      <c r="C34" s="207">
        <v>60</v>
      </c>
      <c r="D34" s="207" t="s">
        <v>291</v>
      </c>
      <c r="E34" s="207" t="s">
        <v>17</v>
      </c>
      <c r="F34" s="207" t="s">
        <v>53</v>
      </c>
      <c r="G34" s="208">
        <v>11320</v>
      </c>
      <c r="H34" s="208">
        <v>11460</v>
      </c>
      <c r="I34" s="209">
        <f t="shared" si="8"/>
        <v>2.6515151515151516E-2</v>
      </c>
      <c r="J34" s="210">
        <f t="shared" si="5"/>
        <v>140</v>
      </c>
      <c r="K34" s="210"/>
      <c r="L34" s="210"/>
      <c r="M34" s="207"/>
      <c r="N34" s="209">
        <f t="shared" si="6"/>
        <v>2.6515151515151516E-2</v>
      </c>
      <c r="O34" s="209"/>
      <c r="P34" s="209"/>
      <c r="Q34" s="209"/>
      <c r="R34" s="209"/>
      <c r="S34" s="209"/>
      <c r="T34" s="207">
        <v>45</v>
      </c>
      <c r="U34" s="207"/>
      <c r="V34" s="209"/>
      <c r="W34" s="207"/>
      <c r="X34" s="207"/>
      <c r="Y34" s="207">
        <v>209</v>
      </c>
      <c r="Z34" s="209"/>
      <c r="AA34" s="209"/>
      <c r="AB34" s="210">
        <f t="shared" si="7"/>
        <v>394</v>
      </c>
      <c r="AC34" s="207"/>
      <c r="AD34" s="210"/>
      <c r="AE34" s="211"/>
    </row>
    <row r="35" spans="1:31" ht="15" customHeight="1" x14ac:dyDescent="0.25">
      <c r="A35" s="19"/>
      <c r="B35" s="120"/>
      <c r="C35" s="207">
        <v>60</v>
      </c>
      <c r="D35" s="207" t="s">
        <v>292</v>
      </c>
      <c r="E35" s="207" t="s">
        <v>17</v>
      </c>
      <c r="F35" s="207" t="s">
        <v>53</v>
      </c>
      <c r="G35" s="208">
        <v>11575</v>
      </c>
      <c r="H35" s="208">
        <v>11615</v>
      </c>
      <c r="I35" s="209">
        <f t="shared" si="8"/>
        <v>7.575757575757576E-3</v>
      </c>
      <c r="J35" s="210">
        <f t="shared" si="5"/>
        <v>40</v>
      </c>
      <c r="K35" s="210"/>
      <c r="L35" s="210"/>
      <c r="M35" s="207"/>
      <c r="N35" s="209">
        <f t="shared" si="6"/>
        <v>7.575757575757576E-3</v>
      </c>
      <c r="O35" s="209"/>
      <c r="P35" s="209"/>
      <c r="Q35" s="209"/>
      <c r="R35" s="209"/>
      <c r="S35" s="209"/>
      <c r="T35" s="207">
        <v>15</v>
      </c>
      <c r="U35" s="207"/>
      <c r="V35" s="209"/>
      <c r="W35" s="207"/>
      <c r="X35" s="207"/>
      <c r="Y35" s="207">
        <v>73</v>
      </c>
      <c r="Z35" s="209"/>
      <c r="AA35" s="209"/>
      <c r="AB35" s="210">
        <f t="shared" si="7"/>
        <v>128</v>
      </c>
      <c r="AC35" s="207"/>
      <c r="AD35" s="210"/>
      <c r="AE35" s="211"/>
    </row>
    <row r="36" spans="1:31" ht="15" customHeight="1" x14ac:dyDescent="0.25">
      <c r="A36" s="19"/>
      <c r="B36" s="120"/>
      <c r="C36" s="207"/>
      <c r="D36" s="207"/>
      <c r="E36" s="207"/>
      <c r="F36" s="207"/>
      <c r="G36" s="208"/>
      <c r="H36" s="208"/>
      <c r="I36" s="209"/>
      <c r="J36" s="210"/>
      <c r="K36" s="210"/>
      <c r="L36" s="210"/>
      <c r="M36" s="207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7"/>
      <c r="AC36" s="207"/>
      <c r="AD36" s="210"/>
      <c r="AE36" s="211"/>
    </row>
    <row r="37" spans="1:31" ht="15" customHeight="1" x14ac:dyDescent="0.25">
      <c r="A37" s="19"/>
      <c r="B37" s="120"/>
      <c r="C37" s="207" t="s">
        <v>314</v>
      </c>
      <c r="D37" s="207" t="s">
        <v>200</v>
      </c>
      <c r="E37" s="207" t="s">
        <v>17</v>
      </c>
      <c r="F37" s="207" t="s">
        <v>53</v>
      </c>
      <c r="G37" s="208">
        <v>11907</v>
      </c>
      <c r="H37" s="208">
        <v>23049.74</v>
      </c>
      <c r="I37" s="209">
        <f t="shared" si="8"/>
        <v>2.1103674242424244</v>
      </c>
      <c r="J37" s="210">
        <f>(H37-G37)</f>
        <v>11142.740000000002</v>
      </c>
      <c r="K37" s="210"/>
      <c r="L37" s="210"/>
      <c r="M37" s="207"/>
      <c r="N37" s="209">
        <f>I37</f>
        <v>2.1103674242424244</v>
      </c>
      <c r="O37" s="209"/>
      <c r="P37" s="209"/>
      <c r="Q37" s="209"/>
      <c r="R37" s="209"/>
      <c r="S37" s="210">
        <v>83</v>
      </c>
      <c r="T37" s="209"/>
      <c r="U37" s="209"/>
      <c r="V37" s="209"/>
      <c r="W37" s="209"/>
      <c r="X37" s="209"/>
      <c r="Y37" s="209"/>
      <c r="Z37" s="209"/>
      <c r="AA37" s="209"/>
      <c r="AB37" s="207"/>
      <c r="AC37" s="207"/>
      <c r="AD37" s="210"/>
      <c r="AE37" s="211"/>
    </row>
    <row r="38" spans="1:31" ht="15" customHeight="1" x14ac:dyDescent="0.25">
      <c r="A38" s="19"/>
      <c r="B38" s="120"/>
      <c r="C38" s="207" t="s">
        <v>314</v>
      </c>
      <c r="D38" s="207" t="s">
        <v>201</v>
      </c>
      <c r="E38" s="207" t="s">
        <v>17</v>
      </c>
      <c r="F38" s="207" t="s">
        <v>53</v>
      </c>
      <c r="G38" s="208">
        <v>11942.12</v>
      </c>
      <c r="H38" s="208">
        <v>23049.74</v>
      </c>
      <c r="I38" s="209">
        <f t="shared" si="8"/>
        <v>2.1037159090909094</v>
      </c>
      <c r="J38" s="210">
        <f>(H38-G38)</f>
        <v>11107.62</v>
      </c>
      <c r="K38" s="210"/>
      <c r="L38" s="210"/>
      <c r="M38" s="207"/>
      <c r="N38" s="209">
        <f>I38</f>
        <v>2.1037159090909094</v>
      </c>
      <c r="O38" s="207"/>
      <c r="P38" s="207"/>
      <c r="Q38" s="207"/>
      <c r="R38" s="207"/>
      <c r="S38" s="207">
        <v>115</v>
      </c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10"/>
      <c r="AE38" s="211"/>
    </row>
    <row r="39" spans="1:31" ht="15" customHeight="1" x14ac:dyDescent="0.25">
      <c r="A39" s="19"/>
      <c r="B39" s="120"/>
      <c r="C39" s="207"/>
      <c r="D39" s="207"/>
      <c r="E39" s="207"/>
      <c r="F39" s="207"/>
      <c r="G39" s="208"/>
      <c r="H39" s="208"/>
      <c r="I39" s="209"/>
      <c r="J39" s="210"/>
      <c r="K39" s="210"/>
      <c r="L39" s="210"/>
      <c r="M39" s="207"/>
      <c r="N39" s="209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10"/>
      <c r="AE39" s="211"/>
    </row>
    <row r="40" spans="1:31" ht="15" customHeight="1" x14ac:dyDescent="0.25">
      <c r="A40" s="19"/>
      <c r="B40" s="120"/>
      <c r="C40" s="207">
        <v>60</v>
      </c>
      <c r="D40" s="207" t="s">
        <v>210</v>
      </c>
      <c r="E40" s="207" t="s">
        <v>17</v>
      </c>
      <c r="F40" s="207" t="s">
        <v>53</v>
      </c>
      <c r="G40" s="208">
        <v>10044.379999999999</v>
      </c>
      <c r="H40" s="208">
        <v>10094.209999999999</v>
      </c>
      <c r="I40" s="209">
        <f>J40/5280</f>
        <v>9.4374999999999858E-3</v>
      </c>
      <c r="J40" s="210">
        <f>(H40-G40)</f>
        <v>49.829999999999927</v>
      </c>
      <c r="K40" s="210"/>
      <c r="L40" s="210"/>
      <c r="M40" s="207"/>
      <c r="N40" s="209"/>
      <c r="O40" s="207">
        <v>50</v>
      </c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>
        <v>1</v>
      </c>
      <c r="AB40" s="210">
        <f t="shared" ref="AB40:AB41" si="9">J40</f>
        <v>49.829999999999927</v>
      </c>
      <c r="AC40" s="207"/>
      <c r="AD40" s="210"/>
      <c r="AE40" s="211"/>
    </row>
    <row r="41" spans="1:31" ht="15" customHeight="1" x14ac:dyDescent="0.25">
      <c r="A41" s="19"/>
      <c r="B41" s="120"/>
      <c r="C41" s="207">
        <v>60</v>
      </c>
      <c r="D41" s="207" t="s">
        <v>211</v>
      </c>
      <c r="E41" s="207" t="s">
        <v>17</v>
      </c>
      <c r="F41" s="207" t="s">
        <v>53</v>
      </c>
      <c r="G41" s="208">
        <v>10519.9</v>
      </c>
      <c r="H41" s="208">
        <v>10570.05</v>
      </c>
      <c r="I41" s="209">
        <f>J41/5280</f>
        <v>9.4981060606059917E-3</v>
      </c>
      <c r="J41" s="210">
        <f>(H41-G41)</f>
        <v>50.149999999999636</v>
      </c>
      <c r="K41" s="210"/>
      <c r="L41" s="210"/>
      <c r="M41" s="207"/>
      <c r="N41" s="209"/>
      <c r="O41" s="207">
        <v>50</v>
      </c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>
        <v>1</v>
      </c>
      <c r="AB41" s="210">
        <f t="shared" si="9"/>
        <v>50.149999999999636</v>
      </c>
      <c r="AC41" s="207"/>
      <c r="AD41" s="210"/>
      <c r="AE41" s="211"/>
    </row>
    <row r="42" spans="1:31" ht="15" customHeight="1" x14ac:dyDescent="0.25">
      <c r="A42" s="19"/>
      <c r="B42" s="120"/>
      <c r="C42" s="207">
        <v>60</v>
      </c>
      <c r="D42" s="207" t="s">
        <v>212</v>
      </c>
      <c r="E42" s="207" t="s">
        <v>17</v>
      </c>
      <c r="F42" s="207" t="s">
        <v>53</v>
      </c>
      <c r="G42" s="208">
        <v>10655</v>
      </c>
      <c r="H42" s="208">
        <v>10709</v>
      </c>
      <c r="I42" s="209">
        <f t="shared" si="8"/>
        <v>1.0227272727272727E-2</v>
      </c>
      <c r="J42" s="210">
        <f>(H42-G42)</f>
        <v>54</v>
      </c>
      <c r="K42" s="210"/>
      <c r="L42" s="210"/>
      <c r="M42" s="207"/>
      <c r="N42" s="209"/>
      <c r="O42" s="210">
        <f>J42</f>
        <v>54</v>
      </c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>
        <v>2</v>
      </c>
      <c r="AB42" s="210">
        <f>J42</f>
        <v>54</v>
      </c>
      <c r="AC42" s="207"/>
      <c r="AD42" s="210"/>
      <c r="AE42" s="211"/>
    </row>
    <row r="43" spans="1:31" ht="15" customHeight="1" x14ac:dyDescent="0.25">
      <c r="A43" s="19"/>
      <c r="B43" s="120"/>
      <c r="C43" s="207">
        <v>61</v>
      </c>
      <c r="D43" s="207" t="s">
        <v>293</v>
      </c>
      <c r="E43" s="207" t="s">
        <v>17</v>
      </c>
      <c r="F43" s="207" t="s">
        <v>53</v>
      </c>
      <c r="G43" s="208">
        <v>11700</v>
      </c>
      <c r="H43" s="208">
        <v>11779.56</v>
      </c>
      <c r="I43" s="209">
        <f t="shared" si="8"/>
        <v>1.5068181818181722E-2</v>
      </c>
      <c r="J43" s="210">
        <f>(H43-G43)</f>
        <v>79.559999999999491</v>
      </c>
      <c r="K43" s="210"/>
      <c r="L43" s="210"/>
      <c r="M43" s="207"/>
      <c r="N43" s="209"/>
      <c r="O43" s="210">
        <f>J43</f>
        <v>79.559999999999491</v>
      </c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  <c r="AC43" s="207"/>
      <c r="AD43" s="210"/>
      <c r="AE43" s="211"/>
    </row>
    <row r="44" spans="1:31" ht="15" customHeight="1" x14ac:dyDescent="0.25">
      <c r="A44" s="19"/>
      <c r="B44" s="120"/>
      <c r="C44" s="207">
        <v>64</v>
      </c>
      <c r="D44" s="207" t="s">
        <v>294</v>
      </c>
      <c r="E44" s="207" t="s">
        <v>17</v>
      </c>
      <c r="F44" s="207" t="s">
        <v>53</v>
      </c>
      <c r="G44" s="208">
        <v>21499.91</v>
      </c>
      <c r="H44" s="208">
        <v>21619.74</v>
      </c>
      <c r="I44" s="209">
        <f t="shared" si="8"/>
        <v>2.2695075757576087E-2</v>
      </c>
      <c r="J44" s="210">
        <f>(H44-G44)</f>
        <v>119.83000000000175</v>
      </c>
      <c r="K44" s="210"/>
      <c r="L44" s="210"/>
      <c r="M44" s="207"/>
      <c r="N44" s="209"/>
      <c r="O44" s="210">
        <f>J44</f>
        <v>119.83000000000175</v>
      </c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10"/>
      <c r="AE44" s="211"/>
    </row>
    <row r="45" spans="1:31" ht="15" customHeight="1" x14ac:dyDescent="0.25">
      <c r="A45" s="19"/>
      <c r="B45" s="120"/>
      <c r="C45" s="207"/>
      <c r="D45" s="207"/>
      <c r="E45" s="207"/>
      <c r="F45" s="207"/>
      <c r="G45" s="208"/>
      <c r="H45" s="208"/>
      <c r="I45" s="209"/>
      <c r="J45" s="210"/>
      <c r="K45" s="210"/>
      <c r="L45" s="210"/>
      <c r="M45" s="207"/>
      <c r="N45" s="209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10"/>
      <c r="AE45" s="211"/>
    </row>
    <row r="46" spans="1:31" ht="15" customHeight="1" x14ac:dyDescent="0.25">
      <c r="A46" s="19"/>
      <c r="B46" s="120"/>
      <c r="C46" s="207">
        <v>60</v>
      </c>
      <c r="D46" s="207" t="s">
        <v>214</v>
      </c>
      <c r="E46" s="207" t="s">
        <v>17</v>
      </c>
      <c r="F46" s="207" t="s">
        <v>53</v>
      </c>
      <c r="G46" s="208">
        <v>10042.36</v>
      </c>
      <c r="H46" s="208" t="s">
        <v>59</v>
      </c>
      <c r="I46" s="209" t="s">
        <v>59</v>
      </c>
      <c r="J46" s="210" t="s">
        <v>59</v>
      </c>
      <c r="K46" s="210"/>
      <c r="L46" s="210"/>
      <c r="M46" s="207"/>
      <c r="N46" s="209"/>
      <c r="O46" s="207"/>
      <c r="P46" s="207">
        <v>25</v>
      </c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>
        <f>P46</f>
        <v>25</v>
      </c>
      <c r="AC46" s="207"/>
      <c r="AD46" s="210"/>
      <c r="AE46" s="211"/>
    </row>
    <row r="47" spans="1:31" ht="15" customHeight="1" x14ac:dyDescent="0.25">
      <c r="A47" s="19"/>
      <c r="B47" s="120"/>
      <c r="C47" s="207">
        <v>60</v>
      </c>
      <c r="D47" s="207" t="s">
        <v>213</v>
      </c>
      <c r="E47" s="207" t="s">
        <v>17</v>
      </c>
      <c r="F47" s="207" t="s">
        <v>53</v>
      </c>
      <c r="G47" s="208">
        <v>10571.98</v>
      </c>
      <c r="H47" s="208" t="s">
        <v>59</v>
      </c>
      <c r="I47" s="209" t="s">
        <v>59</v>
      </c>
      <c r="J47" s="210" t="s">
        <v>59</v>
      </c>
      <c r="K47" s="210"/>
      <c r="L47" s="210"/>
      <c r="M47" s="207"/>
      <c r="N47" s="209"/>
      <c r="O47" s="207"/>
      <c r="P47" s="207">
        <v>25</v>
      </c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>
        <f t="shared" ref="AB47:AB49" si="10">P47</f>
        <v>25</v>
      </c>
      <c r="AC47" s="207"/>
      <c r="AD47" s="210"/>
      <c r="AE47" s="211"/>
    </row>
    <row r="48" spans="1:31" ht="15" customHeight="1" x14ac:dyDescent="0.25">
      <c r="A48" s="19"/>
      <c r="B48" s="120"/>
      <c r="C48" s="207">
        <v>60</v>
      </c>
      <c r="D48" s="207" t="s">
        <v>215</v>
      </c>
      <c r="E48" s="207" t="s">
        <v>17</v>
      </c>
      <c r="F48" s="207" t="s">
        <v>53</v>
      </c>
      <c r="G48" s="208">
        <v>10655</v>
      </c>
      <c r="H48" s="208" t="s">
        <v>59</v>
      </c>
      <c r="I48" s="209" t="s">
        <v>59</v>
      </c>
      <c r="J48" s="210" t="s">
        <v>59</v>
      </c>
      <c r="K48" s="210"/>
      <c r="L48" s="210"/>
      <c r="M48" s="207"/>
      <c r="N48" s="209"/>
      <c r="O48" s="207"/>
      <c r="P48" s="210">
        <v>33.340000000000003</v>
      </c>
      <c r="Q48" s="210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10">
        <f t="shared" si="10"/>
        <v>33.340000000000003</v>
      </c>
      <c r="AC48" s="207"/>
      <c r="AD48" s="210"/>
      <c r="AE48" s="211"/>
    </row>
    <row r="49" spans="1:31" ht="15" customHeight="1" x14ac:dyDescent="0.25">
      <c r="A49" s="19"/>
      <c r="B49" s="120"/>
      <c r="C49" s="207">
        <v>61</v>
      </c>
      <c r="D49" s="207" t="s">
        <v>216</v>
      </c>
      <c r="E49" s="207" t="s">
        <v>17</v>
      </c>
      <c r="F49" s="207" t="s">
        <v>53</v>
      </c>
      <c r="G49" s="208">
        <v>11782.38</v>
      </c>
      <c r="H49" s="208" t="s">
        <v>59</v>
      </c>
      <c r="I49" s="209" t="s">
        <v>59</v>
      </c>
      <c r="J49" s="210" t="s">
        <v>59</v>
      </c>
      <c r="K49" s="210"/>
      <c r="L49" s="210"/>
      <c r="M49" s="207"/>
      <c r="N49" s="209"/>
      <c r="O49" s="207"/>
      <c r="P49" s="210">
        <v>24.63</v>
      </c>
      <c r="Q49" s="210"/>
      <c r="R49" s="207"/>
      <c r="S49" s="207"/>
      <c r="T49" s="207"/>
      <c r="U49" s="207"/>
      <c r="V49" s="207"/>
      <c r="W49" s="207"/>
      <c r="X49" s="207"/>
      <c r="Y49" s="207"/>
      <c r="Z49" s="207"/>
      <c r="AA49" s="207"/>
      <c r="AB49" s="210">
        <f t="shared" si="10"/>
        <v>24.63</v>
      </c>
      <c r="AC49" s="207"/>
      <c r="AD49" s="210"/>
      <c r="AE49" s="211"/>
    </row>
    <row r="50" spans="1:31" ht="15" customHeight="1" x14ac:dyDescent="0.25">
      <c r="A50" s="19"/>
      <c r="B50" s="120"/>
      <c r="C50" s="207">
        <v>61</v>
      </c>
      <c r="D50" s="207" t="s">
        <v>217</v>
      </c>
      <c r="E50" s="207" t="s">
        <v>17</v>
      </c>
      <c r="F50" s="207" t="s">
        <v>53</v>
      </c>
      <c r="G50" s="208">
        <v>11906.97</v>
      </c>
      <c r="H50" s="208">
        <v>11924.94</v>
      </c>
      <c r="I50" s="209" t="s">
        <v>59</v>
      </c>
      <c r="J50" s="210" t="s">
        <v>59</v>
      </c>
      <c r="K50" s="210"/>
      <c r="L50" s="210"/>
      <c r="M50" s="207"/>
      <c r="N50" s="209"/>
      <c r="O50" s="207"/>
      <c r="P50" s="207">
        <v>17</v>
      </c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  <c r="AD50" s="210"/>
      <c r="AE50" s="211"/>
    </row>
    <row r="51" spans="1:31" ht="15" customHeight="1" x14ac:dyDescent="0.25">
      <c r="A51" s="19"/>
      <c r="B51" s="120"/>
      <c r="C51" s="207">
        <v>62</v>
      </c>
      <c r="D51" s="207" t="s">
        <v>218</v>
      </c>
      <c r="E51" s="207" t="s">
        <v>17</v>
      </c>
      <c r="F51" s="207" t="s">
        <v>53</v>
      </c>
      <c r="G51" s="208">
        <v>15959.67</v>
      </c>
      <c r="H51" s="208" t="s">
        <v>59</v>
      </c>
      <c r="I51" s="209" t="s">
        <v>59</v>
      </c>
      <c r="J51" s="210" t="s">
        <v>59</v>
      </c>
      <c r="K51" s="210"/>
      <c r="L51" s="210"/>
      <c r="M51" s="207"/>
      <c r="N51" s="209"/>
      <c r="O51" s="207"/>
      <c r="P51" s="207">
        <v>12</v>
      </c>
      <c r="Q51" s="207"/>
      <c r="R51" s="207"/>
      <c r="S51" s="207"/>
      <c r="T51" s="207"/>
      <c r="U51" s="207"/>
      <c r="V51" s="207"/>
      <c r="W51" s="207"/>
      <c r="X51" s="207"/>
      <c r="Y51" s="207"/>
      <c r="Z51" s="207"/>
      <c r="AA51" s="207"/>
      <c r="AB51" s="207"/>
      <c r="AC51" s="207"/>
      <c r="AD51" s="210"/>
      <c r="AE51" s="211"/>
    </row>
    <row r="52" spans="1:31" ht="15" customHeight="1" x14ac:dyDescent="0.25">
      <c r="A52" s="19"/>
      <c r="B52" s="120"/>
      <c r="C52" s="207">
        <v>64</v>
      </c>
      <c r="D52" s="207" t="s">
        <v>296</v>
      </c>
      <c r="E52" s="207" t="s">
        <v>17</v>
      </c>
      <c r="F52" s="207" t="s">
        <v>53</v>
      </c>
      <c r="G52" s="208">
        <v>21619.74</v>
      </c>
      <c r="H52" s="208" t="s">
        <v>59</v>
      </c>
      <c r="I52" s="209" t="s">
        <v>59</v>
      </c>
      <c r="J52" s="210" t="s">
        <v>59</v>
      </c>
      <c r="K52" s="210"/>
      <c r="L52" s="210"/>
      <c r="M52" s="207"/>
      <c r="N52" s="209"/>
      <c r="O52" s="207"/>
      <c r="P52" s="207">
        <v>20</v>
      </c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10"/>
      <c r="AE52" s="211"/>
    </row>
    <row r="53" spans="1:31" ht="15" customHeight="1" x14ac:dyDescent="0.25">
      <c r="A53" s="19"/>
      <c r="B53" s="120"/>
      <c r="C53" s="207">
        <v>64</v>
      </c>
      <c r="D53" s="207" t="s">
        <v>297</v>
      </c>
      <c r="E53" s="207" t="s">
        <v>17</v>
      </c>
      <c r="F53" s="207" t="s">
        <v>53</v>
      </c>
      <c r="G53" s="208">
        <v>21748</v>
      </c>
      <c r="H53" s="208" t="s">
        <v>59</v>
      </c>
      <c r="I53" s="209" t="s">
        <v>59</v>
      </c>
      <c r="J53" s="210" t="s">
        <v>59</v>
      </c>
      <c r="K53" s="210"/>
      <c r="L53" s="210"/>
      <c r="M53" s="207"/>
      <c r="N53" s="209"/>
      <c r="O53" s="207"/>
      <c r="P53" s="207">
        <v>20</v>
      </c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207"/>
      <c r="AC53" s="207"/>
      <c r="AD53" s="210"/>
      <c r="AE53" s="211"/>
    </row>
    <row r="54" spans="1:31" ht="15" customHeight="1" x14ac:dyDescent="0.25">
      <c r="A54" s="19"/>
      <c r="B54" s="120"/>
      <c r="C54" s="207"/>
      <c r="D54" s="207"/>
      <c r="E54" s="207"/>
      <c r="F54" s="207"/>
      <c r="G54" s="208"/>
      <c r="H54" s="208"/>
      <c r="I54" s="209"/>
      <c r="J54" s="210"/>
      <c r="K54" s="210"/>
      <c r="L54" s="210"/>
      <c r="M54" s="207"/>
      <c r="N54" s="209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10"/>
      <c r="AE54" s="211"/>
    </row>
    <row r="55" spans="1:31" ht="15" customHeight="1" x14ac:dyDescent="0.25">
      <c r="A55" s="19"/>
      <c r="B55" s="120"/>
      <c r="C55" s="207">
        <v>60</v>
      </c>
      <c r="D55" s="207" t="s">
        <v>219</v>
      </c>
      <c r="E55" s="207" t="s">
        <v>17</v>
      </c>
      <c r="F55" s="207" t="s">
        <v>53</v>
      </c>
      <c r="G55" s="208">
        <v>10316.25</v>
      </c>
      <c r="H55" s="208" t="s">
        <v>59</v>
      </c>
      <c r="I55" s="209" t="s">
        <v>59</v>
      </c>
      <c r="J55" s="210" t="s">
        <v>59</v>
      </c>
      <c r="K55" s="210"/>
      <c r="L55" s="210"/>
      <c r="M55" s="207"/>
      <c r="N55" s="209"/>
      <c r="O55" s="207"/>
      <c r="P55" s="207"/>
      <c r="Q55" s="207">
        <v>60</v>
      </c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207">
        <f>Q55</f>
        <v>60</v>
      </c>
      <c r="AC55" s="207"/>
      <c r="AD55" s="210"/>
      <c r="AE55" s="211"/>
    </row>
    <row r="56" spans="1:31" ht="15" customHeight="1" x14ac:dyDescent="0.25">
      <c r="A56" s="19"/>
      <c r="B56" s="120"/>
      <c r="C56" s="207">
        <v>60</v>
      </c>
      <c r="D56" s="207" t="s">
        <v>220</v>
      </c>
      <c r="E56" s="207" t="s">
        <v>17</v>
      </c>
      <c r="F56" s="207" t="s">
        <v>53</v>
      </c>
      <c r="G56" s="208">
        <v>10582.7</v>
      </c>
      <c r="H56" s="208">
        <v>10589.06</v>
      </c>
      <c r="I56" s="209" t="s">
        <v>59</v>
      </c>
      <c r="J56" s="210" t="s">
        <v>59</v>
      </c>
      <c r="K56" s="210"/>
      <c r="L56" s="210"/>
      <c r="M56" s="207"/>
      <c r="N56" s="209"/>
      <c r="O56" s="207"/>
      <c r="P56" s="207"/>
      <c r="Q56" s="207"/>
      <c r="R56" s="207">
        <v>86</v>
      </c>
      <c r="S56" s="207"/>
      <c r="T56" s="207"/>
      <c r="U56" s="207"/>
      <c r="V56" s="207"/>
      <c r="W56" s="207"/>
      <c r="X56" s="207"/>
      <c r="Y56" s="207"/>
      <c r="Z56" s="207"/>
      <c r="AA56" s="207"/>
      <c r="AB56" s="207">
        <f>R56</f>
        <v>86</v>
      </c>
      <c r="AC56" s="207"/>
      <c r="AD56" s="210"/>
      <c r="AE56" s="211"/>
    </row>
    <row r="57" spans="1:31" ht="15" customHeight="1" x14ac:dyDescent="0.25">
      <c r="A57" s="19"/>
      <c r="B57" s="120"/>
      <c r="C57" s="207">
        <v>60</v>
      </c>
      <c r="D57" s="207" t="s">
        <v>221</v>
      </c>
      <c r="E57" s="207" t="s">
        <v>17</v>
      </c>
      <c r="F57" s="207" t="s">
        <v>53</v>
      </c>
      <c r="G57" s="208">
        <v>10598.45</v>
      </c>
      <c r="H57" s="208">
        <v>10637.08</v>
      </c>
      <c r="I57" s="209" t="s">
        <v>59</v>
      </c>
      <c r="J57" s="210" t="s">
        <v>59</v>
      </c>
      <c r="K57" s="210"/>
      <c r="L57" s="210"/>
      <c r="M57" s="207"/>
      <c r="N57" s="209"/>
      <c r="O57" s="207"/>
      <c r="P57" s="207"/>
      <c r="Q57" s="207"/>
      <c r="R57" s="207">
        <v>76</v>
      </c>
      <c r="S57" s="207"/>
      <c r="T57" s="207"/>
      <c r="U57" s="207"/>
      <c r="V57" s="207"/>
      <c r="W57" s="207"/>
      <c r="X57" s="207"/>
      <c r="Y57" s="207"/>
      <c r="Z57" s="207"/>
      <c r="AA57" s="207"/>
      <c r="AB57" s="207">
        <f t="shared" ref="AB57:AB64" si="11">R57</f>
        <v>76</v>
      </c>
      <c r="AC57" s="207"/>
      <c r="AD57" s="210"/>
      <c r="AE57" s="211"/>
    </row>
    <row r="58" spans="1:31" ht="15" customHeight="1" x14ac:dyDescent="0.25">
      <c r="A58" s="19"/>
      <c r="B58" s="120"/>
      <c r="C58" s="207">
        <v>60</v>
      </c>
      <c r="D58" s="207" t="s">
        <v>222</v>
      </c>
      <c r="E58" s="207" t="s">
        <v>17</v>
      </c>
      <c r="F58" s="207" t="s">
        <v>53</v>
      </c>
      <c r="G58" s="208">
        <v>10598.35</v>
      </c>
      <c r="H58" s="208">
        <v>10637.41</v>
      </c>
      <c r="I58" s="209" t="s">
        <v>59</v>
      </c>
      <c r="J58" s="210" t="s">
        <v>59</v>
      </c>
      <c r="K58" s="210"/>
      <c r="L58" s="210"/>
      <c r="M58" s="207"/>
      <c r="N58" s="209"/>
      <c r="O58" s="207"/>
      <c r="P58" s="207"/>
      <c r="Q58" s="207"/>
      <c r="R58" s="207">
        <v>80</v>
      </c>
      <c r="S58" s="207"/>
      <c r="T58" s="207"/>
      <c r="U58" s="207"/>
      <c r="V58" s="207"/>
      <c r="W58" s="207"/>
      <c r="X58" s="207"/>
      <c r="Y58" s="207"/>
      <c r="Z58" s="207"/>
      <c r="AA58" s="207"/>
      <c r="AB58" s="207">
        <f t="shared" si="11"/>
        <v>80</v>
      </c>
      <c r="AC58" s="207"/>
      <c r="AD58" s="210"/>
      <c r="AE58" s="211"/>
    </row>
    <row r="59" spans="1:31" ht="15" customHeight="1" x14ac:dyDescent="0.25">
      <c r="A59" s="19"/>
      <c r="B59" s="120"/>
      <c r="C59" s="207">
        <v>60</v>
      </c>
      <c r="D59" s="207" t="s">
        <v>223</v>
      </c>
      <c r="E59" s="207" t="s">
        <v>17</v>
      </c>
      <c r="F59" s="207" t="s">
        <v>53</v>
      </c>
      <c r="G59" s="208">
        <v>10643.04</v>
      </c>
      <c r="H59" s="208">
        <v>10650.74</v>
      </c>
      <c r="I59" s="209" t="s">
        <v>59</v>
      </c>
      <c r="J59" s="210" t="s">
        <v>59</v>
      </c>
      <c r="K59" s="210"/>
      <c r="L59" s="210"/>
      <c r="M59" s="207"/>
      <c r="N59" s="209"/>
      <c r="O59" s="207"/>
      <c r="P59" s="207"/>
      <c r="Q59" s="207"/>
      <c r="R59" s="207">
        <v>100</v>
      </c>
      <c r="S59" s="207"/>
      <c r="T59" s="207"/>
      <c r="U59" s="207"/>
      <c r="V59" s="207"/>
      <c r="W59" s="207"/>
      <c r="X59" s="207"/>
      <c r="Y59" s="207"/>
      <c r="Z59" s="207"/>
      <c r="AA59" s="207"/>
      <c r="AB59" s="207">
        <f t="shared" si="11"/>
        <v>100</v>
      </c>
      <c r="AC59" s="207"/>
      <c r="AD59" s="210"/>
      <c r="AE59" s="211"/>
    </row>
    <row r="60" spans="1:31" ht="15" customHeight="1" x14ac:dyDescent="0.25">
      <c r="A60" s="19"/>
      <c r="B60" s="120"/>
      <c r="C60" s="207">
        <v>60</v>
      </c>
      <c r="D60" s="207" t="s">
        <v>224</v>
      </c>
      <c r="E60" s="207" t="s">
        <v>17</v>
      </c>
      <c r="F60" s="207" t="s">
        <v>53</v>
      </c>
      <c r="G60" s="208">
        <v>11205.65</v>
      </c>
      <c r="H60" s="208">
        <v>11212.68</v>
      </c>
      <c r="I60" s="209" t="s">
        <v>59</v>
      </c>
      <c r="J60" s="210" t="s">
        <v>59</v>
      </c>
      <c r="K60" s="210"/>
      <c r="L60" s="210"/>
      <c r="M60" s="207"/>
      <c r="N60" s="209"/>
      <c r="O60" s="207"/>
      <c r="P60" s="207"/>
      <c r="Q60" s="207"/>
      <c r="R60" s="207">
        <v>96</v>
      </c>
      <c r="S60" s="207"/>
      <c r="T60" s="207"/>
      <c r="U60" s="207"/>
      <c r="V60" s="207"/>
      <c r="W60" s="207"/>
      <c r="X60" s="207"/>
      <c r="Y60" s="207"/>
      <c r="Z60" s="207"/>
      <c r="AA60" s="207"/>
      <c r="AB60" s="207">
        <f t="shared" si="11"/>
        <v>96</v>
      </c>
      <c r="AC60" s="207"/>
      <c r="AD60" s="210"/>
      <c r="AE60" s="211"/>
    </row>
    <row r="61" spans="1:31" ht="15" customHeight="1" x14ac:dyDescent="0.25">
      <c r="A61" s="19"/>
      <c r="B61" s="120"/>
      <c r="C61" s="207">
        <v>60</v>
      </c>
      <c r="D61" s="207" t="s">
        <v>225</v>
      </c>
      <c r="E61" s="207" t="s">
        <v>17</v>
      </c>
      <c r="F61" s="207" t="s">
        <v>53</v>
      </c>
      <c r="G61" s="208">
        <v>11219.73</v>
      </c>
      <c r="H61" s="208">
        <v>11257.29</v>
      </c>
      <c r="I61" s="209" t="s">
        <v>59</v>
      </c>
      <c r="J61" s="210" t="s">
        <v>59</v>
      </c>
      <c r="K61" s="210"/>
      <c r="L61" s="210"/>
      <c r="M61" s="207"/>
      <c r="N61" s="209"/>
      <c r="O61" s="207"/>
      <c r="P61" s="207"/>
      <c r="Q61" s="207"/>
      <c r="R61" s="207">
        <v>80</v>
      </c>
      <c r="S61" s="207"/>
      <c r="T61" s="207"/>
      <c r="U61" s="207"/>
      <c r="V61" s="207"/>
      <c r="W61" s="207"/>
      <c r="X61" s="207"/>
      <c r="Y61" s="207"/>
      <c r="Z61" s="207"/>
      <c r="AA61" s="207"/>
      <c r="AB61" s="207">
        <f t="shared" si="11"/>
        <v>80</v>
      </c>
      <c r="AC61" s="207"/>
      <c r="AD61" s="210"/>
      <c r="AE61" s="211"/>
    </row>
    <row r="62" spans="1:31" ht="15" customHeight="1" x14ac:dyDescent="0.25">
      <c r="A62" s="19"/>
      <c r="B62" s="120"/>
      <c r="C62" s="207">
        <v>60</v>
      </c>
      <c r="D62" s="207" t="s">
        <v>226</v>
      </c>
      <c r="E62" s="207" t="s">
        <v>17</v>
      </c>
      <c r="F62" s="207" t="s">
        <v>53</v>
      </c>
      <c r="G62" s="208">
        <v>11219.51</v>
      </c>
      <c r="H62" s="208">
        <v>11257.43</v>
      </c>
      <c r="I62" s="209" t="s">
        <v>59</v>
      </c>
      <c r="J62" s="210" t="s">
        <v>59</v>
      </c>
      <c r="K62" s="210"/>
      <c r="L62" s="210"/>
      <c r="M62" s="207"/>
      <c r="N62" s="209"/>
      <c r="O62" s="207"/>
      <c r="P62" s="207"/>
      <c r="Q62" s="207"/>
      <c r="R62" s="207">
        <v>80</v>
      </c>
      <c r="S62" s="207"/>
      <c r="T62" s="207"/>
      <c r="U62" s="207"/>
      <c r="V62" s="207"/>
      <c r="W62" s="207"/>
      <c r="X62" s="207"/>
      <c r="Y62" s="207"/>
      <c r="Z62" s="207"/>
      <c r="AA62" s="207"/>
      <c r="AB62" s="207">
        <f t="shared" si="11"/>
        <v>80</v>
      </c>
      <c r="AC62" s="207"/>
      <c r="AD62" s="210"/>
      <c r="AE62" s="211"/>
    </row>
    <row r="63" spans="1:31" ht="15" customHeight="1" x14ac:dyDescent="0.25">
      <c r="A63" s="19"/>
      <c r="B63" s="120"/>
      <c r="C63" s="207">
        <v>60</v>
      </c>
      <c r="D63" s="207" t="s">
        <v>227</v>
      </c>
      <c r="E63" s="207" t="s">
        <v>17</v>
      </c>
      <c r="F63" s="207" t="s">
        <v>53</v>
      </c>
      <c r="G63" s="208">
        <v>11264.02</v>
      </c>
      <c r="H63" s="208">
        <v>11271.51</v>
      </c>
      <c r="I63" s="209" t="s">
        <v>59</v>
      </c>
      <c r="J63" s="210" t="s">
        <v>59</v>
      </c>
      <c r="K63" s="210"/>
      <c r="L63" s="210"/>
      <c r="M63" s="207"/>
      <c r="N63" s="209"/>
      <c r="O63" s="207"/>
      <c r="P63" s="207"/>
      <c r="Q63" s="207"/>
      <c r="R63" s="207">
        <v>96</v>
      </c>
      <c r="S63" s="207"/>
      <c r="T63" s="207"/>
      <c r="U63" s="207"/>
      <c r="V63" s="207"/>
      <c r="W63" s="207"/>
      <c r="X63" s="207"/>
      <c r="Y63" s="207"/>
      <c r="Z63" s="207"/>
      <c r="AA63" s="207"/>
      <c r="AB63" s="207">
        <f t="shared" si="11"/>
        <v>96</v>
      </c>
      <c r="AC63" s="207"/>
      <c r="AD63" s="210"/>
      <c r="AE63" s="211"/>
    </row>
    <row r="64" spans="1:31" ht="15" customHeight="1" x14ac:dyDescent="0.25">
      <c r="A64" s="19"/>
      <c r="B64" s="120"/>
      <c r="C64" s="207">
        <v>61</v>
      </c>
      <c r="D64" s="207" t="s">
        <v>228</v>
      </c>
      <c r="E64" s="207" t="s">
        <v>17</v>
      </c>
      <c r="F64" s="207" t="s">
        <v>53</v>
      </c>
      <c r="G64" s="208">
        <v>11789.6</v>
      </c>
      <c r="H64" s="208">
        <v>11796.84</v>
      </c>
      <c r="I64" s="209" t="s">
        <v>59</v>
      </c>
      <c r="J64" s="210" t="s">
        <v>59</v>
      </c>
      <c r="K64" s="210"/>
      <c r="L64" s="210"/>
      <c r="M64" s="207"/>
      <c r="N64" s="209"/>
      <c r="O64" s="207"/>
      <c r="P64" s="207"/>
      <c r="Q64" s="207"/>
      <c r="R64" s="207">
        <v>117</v>
      </c>
      <c r="S64" s="207"/>
      <c r="T64" s="207"/>
      <c r="U64" s="207"/>
      <c r="V64" s="207"/>
      <c r="W64" s="207"/>
      <c r="X64" s="207"/>
      <c r="Y64" s="207"/>
      <c r="Z64" s="207"/>
      <c r="AA64" s="207"/>
      <c r="AB64" s="207">
        <f t="shared" si="11"/>
        <v>117</v>
      </c>
      <c r="AC64" s="207"/>
      <c r="AD64" s="210"/>
      <c r="AE64" s="211"/>
    </row>
    <row r="65" spans="1:31" ht="15" customHeight="1" x14ac:dyDescent="0.25">
      <c r="A65" s="19"/>
      <c r="B65" s="120"/>
      <c r="C65" s="207">
        <v>61</v>
      </c>
      <c r="D65" s="207" t="s">
        <v>229</v>
      </c>
      <c r="E65" s="207" t="s">
        <v>17</v>
      </c>
      <c r="F65" s="207" t="s">
        <v>53</v>
      </c>
      <c r="G65" s="208">
        <v>11804.04</v>
      </c>
      <c r="H65" s="208">
        <v>11880.46</v>
      </c>
      <c r="I65" s="209" t="s">
        <v>59</v>
      </c>
      <c r="J65" s="210" t="s">
        <v>59</v>
      </c>
      <c r="K65" s="210"/>
      <c r="L65" s="210"/>
      <c r="M65" s="207"/>
      <c r="N65" s="209"/>
      <c r="O65" s="207"/>
      <c r="P65" s="207"/>
      <c r="Q65" s="207"/>
      <c r="R65" s="207">
        <v>165</v>
      </c>
      <c r="S65" s="207"/>
      <c r="T65" s="207"/>
      <c r="U65" s="207"/>
      <c r="V65" s="207"/>
      <c r="W65" s="207"/>
      <c r="X65" s="207"/>
      <c r="Y65" s="207"/>
      <c r="Z65" s="207"/>
      <c r="AA65" s="207"/>
      <c r="AB65" s="207"/>
      <c r="AC65" s="207"/>
      <c r="AD65" s="210"/>
      <c r="AE65" s="211"/>
    </row>
    <row r="66" spans="1:31" ht="15" customHeight="1" x14ac:dyDescent="0.25">
      <c r="A66" s="19"/>
      <c r="B66" s="120"/>
      <c r="C66" s="207">
        <v>61</v>
      </c>
      <c r="D66" s="207" t="s">
        <v>230</v>
      </c>
      <c r="E66" s="207" t="s">
        <v>17</v>
      </c>
      <c r="F66" s="207" t="s">
        <v>53</v>
      </c>
      <c r="G66" s="208">
        <v>11896.65</v>
      </c>
      <c r="H66" s="208">
        <v>11908.91</v>
      </c>
      <c r="I66" s="209" t="s">
        <v>59</v>
      </c>
      <c r="J66" s="210" t="s">
        <v>59</v>
      </c>
      <c r="K66" s="210"/>
      <c r="L66" s="210"/>
      <c r="M66" s="207"/>
      <c r="N66" s="209"/>
      <c r="O66" s="207"/>
      <c r="P66" s="207"/>
      <c r="Q66" s="207"/>
      <c r="R66" s="207">
        <v>115</v>
      </c>
      <c r="S66" s="207"/>
      <c r="T66" s="207"/>
      <c r="U66" s="207"/>
      <c r="V66" s="207"/>
      <c r="W66" s="207"/>
      <c r="X66" s="207"/>
      <c r="Y66" s="207"/>
      <c r="Z66" s="207"/>
      <c r="AA66" s="207"/>
      <c r="AB66" s="207"/>
      <c r="AC66" s="207"/>
      <c r="AD66" s="210"/>
      <c r="AE66" s="211"/>
    </row>
    <row r="67" spans="1:31" ht="15" customHeight="1" x14ac:dyDescent="0.25">
      <c r="A67" s="19"/>
      <c r="B67" s="120"/>
      <c r="C67" s="207">
        <v>61</v>
      </c>
      <c r="D67" s="207" t="s">
        <v>231</v>
      </c>
      <c r="E67" s="207" t="s">
        <v>17</v>
      </c>
      <c r="F67" s="207" t="s">
        <v>53</v>
      </c>
      <c r="G67" s="208">
        <v>11864.53</v>
      </c>
      <c r="H67" s="208">
        <v>11919.46</v>
      </c>
      <c r="I67" s="209" t="s">
        <v>59</v>
      </c>
      <c r="J67" s="210" t="s">
        <v>59</v>
      </c>
      <c r="K67" s="210"/>
      <c r="L67" s="210"/>
      <c r="M67" s="207"/>
      <c r="N67" s="209"/>
      <c r="O67" s="207"/>
      <c r="P67" s="207"/>
      <c r="Q67" s="207"/>
      <c r="R67" s="207">
        <v>105</v>
      </c>
      <c r="S67" s="207"/>
      <c r="T67" s="207"/>
      <c r="U67" s="207"/>
      <c r="V67" s="207"/>
      <c r="W67" s="207"/>
      <c r="X67" s="207"/>
      <c r="Y67" s="207"/>
      <c r="Z67" s="207"/>
      <c r="AA67" s="207"/>
      <c r="AB67" s="207"/>
      <c r="AC67" s="207"/>
      <c r="AD67" s="210"/>
      <c r="AE67" s="211"/>
    </row>
    <row r="68" spans="1:31" ht="15" customHeight="1" x14ac:dyDescent="0.25">
      <c r="A68" s="19"/>
      <c r="B68" s="123"/>
      <c r="C68" s="207">
        <v>61</v>
      </c>
      <c r="D68" s="207" t="s">
        <v>298</v>
      </c>
      <c r="E68" s="207" t="s">
        <v>17</v>
      </c>
      <c r="F68" s="207" t="s">
        <v>53</v>
      </c>
      <c r="G68" s="208">
        <v>11789.92</v>
      </c>
      <c r="H68" s="208">
        <v>11905.81</v>
      </c>
      <c r="I68" s="209" t="s">
        <v>59</v>
      </c>
      <c r="J68" s="210" t="s">
        <v>59</v>
      </c>
      <c r="K68" s="210"/>
      <c r="L68" s="210"/>
      <c r="M68" s="207"/>
      <c r="N68" s="209"/>
      <c r="O68" s="207"/>
      <c r="P68" s="207"/>
      <c r="Q68" s="207">
        <v>216</v>
      </c>
      <c r="R68" s="207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  <c r="AD68" s="210"/>
      <c r="AE68" s="211"/>
    </row>
    <row r="69" spans="1:31" ht="15" customHeight="1" x14ac:dyDescent="0.25">
      <c r="A69" s="19"/>
      <c r="B69" s="123"/>
      <c r="C69" s="207">
        <v>61</v>
      </c>
      <c r="D69" s="207" t="s">
        <v>299</v>
      </c>
      <c r="E69" s="207" t="s">
        <v>17</v>
      </c>
      <c r="F69" s="207" t="s">
        <v>53</v>
      </c>
      <c r="G69" s="208">
        <v>11803.27</v>
      </c>
      <c r="H69" s="208">
        <v>11884.83</v>
      </c>
      <c r="I69" s="209" t="s">
        <v>59</v>
      </c>
      <c r="J69" s="210" t="s">
        <v>59</v>
      </c>
      <c r="K69" s="210"/>
      <c r="L69" s="210"/>
      <c r="M69" s="207"/>
      <c r="N69" s="209"/>
      <c r="O69" s="207"/>
      <c r="P69" s="207"/>
      <c r="Q69" s="207">
        <v>216</v>
      </c>
      <c r="R69" s="207"/>
      <c r="S69" s="207"/>
      <c r="T69" s="207"/>
      <c r="U69" s="207"/>
      <c r="V69" s="207"/>
      <c r="W69" s="207"/>
      <c r="X69" s="207"/>
      <c r="Y69" s="207"/>
      <c r="Z69" s="207"/>
      <c r="AA69" s="207"/>
      <c r="AB69" s="207"/>
      <c r="AC69" s="207"/>
      <c r="AD69" s="210"/>
      <c r="AE69" s="211"/>
    </row>
    <row r="70" spans="1:31" ht="16.5" customHeight="1" x14ac:dyDescent="0.25">
      <c r="A70" s="21"/>
      <c r="B70" s="123"/>
      <c r="C70" s="207">
        <v>61</v>
      </c>
      <c r="D70" s="207" t="s">
        <v>300</v>
      </c>
      <c r="E70" s="207" t="s">
        <v>17</v>
      </c>
      <c r="F70" s="207" t="s">
        <v>53</v>
      </c>
      <c r="G70" s="208">
        <v>12954.02</v>
      </c>
      <c r="H70" s="208" t="s">
        <v>59</v>
      </c>
      <c r="I70" s="209" t="s">
        <v>59</v>
      </c>
      <c r="J70" s="210" t="s">
        <v>59</v>
      </c>
      <c r="K70" s="210"/>
      <c r="L70" s="210"/>
      <c r="M70" s="207"/>
      <c r="N70" s="209"/>
      <c r="O70" s="207"/>
      <c r="P70" s="207"/>
      <c r="Q70" s="207">
        <v>78</v>
      </c>
      <c r="R70" s="207"/>
      <c r="S70" s="207"/>
      <c r="T70" s="207"/>
      <c r="U70" s="207"/>
      <c r="V70" s="207"/>
      <c r="W70" s="207"/>
      <c r="X70" s="207"/>
      <c r="Y70" s="207"/>
      <c r="Z70" s="207"/>
      <c r="AA70" s="207"/>
      <c r="AB70" s="207"/>
      <c r="AC70" s="207"/>
      <c r="AD70" s="210"/>
      <c r="AE70" s="211"/>
    </row>
    <row r="71" spans="1:31" ht="15" customHeight="1" x14ac:dyDescent="0.25">
      <c r="A71" s="21"/>
      <c r="B71" s="120"/>
      <c r="C71" s="207">
        <v>61</v>
      </c>
      <c r="D71" s="207" t="s">
        <v>301</v>
      </c>
      <c r="E71" s="207" t="s">
        <v>17</v>
      </c>
      <c r="F71" s="207" t="s">
        <v>53</v>
      </c>
      <c r="G71" s="208">
        <v>12956.5</v>
      </c>
      <c r="H71" s="208">
        <v>13050.7</v>
      </c>
      <c r="I71" s="209" t="s">
        <v>59</v>
      </c>
      <c r="J71" s="210" t="s">
        <v>59</v>
      </c>
      <c r="K71" s="210"/>
      <c r="L71" s="210"/>
      <c r="M71" s="207"/>
      <c r="N71" s="209"/>
      <c r="O71" s="207"/>
      <c r="P71" s="207"/>
      <c r="Q71" s="207"/>
      <c r="R71" s="207">
        <v>170</v>
      </c>
      <c r="S71" s="207"/>
      <c r="T71" s="207"/>
      <c r="U71" s="207"/>
      <c r="V71" s="207"/>
      <c r="W71" s="207"/>
      <c r="X71" s="207"/>
      <c r="Y71" s="207"/>
      <c r="Z71" s="207"/>
      <c r="AA71" s="207"/>
      <c r="AB71" s="207"/>
      <c r="AC71" s="207"/>
      <c r="AD71" s="210"/>
      <c r="AE71" s="211"/>
    </row>
    <row r="72" spans="1:31" ht="15" customHeight="1" x14ac:dyDescent="0.25">
      <c r="B72" s="123"/>
      <c r="C72" s="207">
        <v>62</v>
      </c>
      <c r="D72" s="207" t="s">
        <v>302</v>
      </c>
      <c r="E72" s="207" t="s">
        <v>17</v>
      </c>
      <c r="F72" s="207" t="s">
        <v>53</v>
      </c>
      <c r="G72" s="208">
        <v>15991.62</v>
      </c>
      <c r="H72" s="208">
        <v>16035.75</v>
      </c>
      <c r="I72" s="209" t="s">
        <v>59</v>
      </c>
      <c r="J72" s="210" t="s">
        <v>59</v>
      </c>
      <c r="K72" s="210"/>
      <c r="L72" s="210"/>
      <c r="M72" s="207"/>
      <c r="N72" s="209"/>
      <c r="O72" s="207"/>
      <c r="P72" s="207"/>
      <c r="Q72" s="207"/>
      <c r="R72" s="207">
        <v>85</v>
      </c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  <c r="AD72" s="210"/>
      <c r="AE72" s="211"/>
    </row>
    <row r="73" spans="1:31" ht="15" customHeight="1" x14ac:dyDescent="0.25">
      <c r="B73" s="123"/>
      <c r="C73" s="207">
        <v>62</v>
      </c>
      <c r="D73" s="207" t="s">
        <v>303</v>
      </c>
      <c r="E73" s="207" t="s">
        <v>17</v>
      </c>
      <c r="F73" s="207" t="s">
        <v>53</v>
      </c>
      <c r="G73" s="208">
        <v>15978.6</v>
      </c>
      <c r="H73" s="208">
        <v>16035.7</v>
      </c>
      <c r="I73" s="209" t="s">
        <v>59</v>
      </c>
      <c r="J73" s="210" t="s">
        <v>59</v>
      </c>
      <c r="K73" s="210"/>
      <c r="L73" s="210"/>
      <c r="M73" s="207"/>
      <c r="N73" s="209"/>
      <c r="O73" s="207"/>
      <c r="P73" s="207"/>
      <c r="Q73" s="207">
        <v>120</v>
      </c>
      <c r="R73" s="207"/>
      <c r="S73" s="207"/>
      <c r="T73" s="207"/>
      <c r="U73" s="207"/>
      <c r="V73" s="207"/>
      <c r="W73" s="207"/>
      <c r="X73" s="207"/>
      <c r="Y73" s="207"/>
      <c r="Z73" s="207"/>
      <c r="AA73" s="207"/>
      <c r="AB73" s="207"/>
      <c r="AC73" s="207"/>
      <c r="AD73" s="210"/>
      <c r="AE73" s="211"/>
    </row>
    <row r="74" spans="1:31" ht="15" customHeight="1" x14ac:dyDescent="0.25">
      <c r="B74" s="123"/>
      <c r="C74" s="207">
        <v>62</v>
      </c>
      <c r="D74" s="207" t="s">
        <v>304</v>
      </c>
      <c r="E74" s="207" t="s">
        <v>17</v>
      </c>
      <c r="F74" s="207" t="s">
        <v>53</v>
      </c>
      <c r="G74" s="208">
        <v>16039.42</v>
      </c>
      <c r="H74" s="208">
        <v>16046.42</v>
      </c>
      <c r="I74" s="209" t="s">
        <v>59</v>
      </c>
      <c r="J74" s="210" t="s">
        <v>59</v>
      </c>
      <c r="K74" s="210"/>
      <c r="L74" s="210"/>
      <c r="M74" s="207"/>
      <c r="N74" s="209"/>
      <c r="O74" s="207"/>
      <c r="P74" s="207"/>
      <c r="Q74" s="207"/>
      <c r="R74" s="207">
        <v>75</v>
      </c>
      <c r="S74" s="207"/>
      <c r="T74" s="207"/>
      <c r="U74" s="207"/>
      <c r="V74" s="207"/>
      <c r="W74" s="207"/>
      <c r="X74" s="207"/>
      <c r="Y74" s="207"/>
      <c r="Z74" s="207"/>
      <c r="AA74" s="207"/>
      <c r="AB74" s="207"/>
      <c r="AC74" s="207"/>
      <c r="AD74" s="210"/>
      <c r="AE74" s="211"/>
    </row>
    <row r="75" spans="1:31" ht="15" customHeight="1" x14ac:dyDescent="0.25">
      <c r="B75" s="123"/>
      <c r="C75" s="207">
        <v>64</v>
      </c>
      <c r="D75" s="207" t="s">
        <v>305</v>
      </c>
      <c r="E75" s="207" t="s">
        <v>17</v>
      </c>
      <c r="F75" s="207" t="s">
        <v>53</v>
      </c>
      <c r="G75" s="208">
        <v>21571.09</v>
      </c>
      <c r="H75" s="208">
        <v>21748.080000000002</v>
      </c>
      <c r="I75" s="209" t="s">
        <v>59</v>
      </c>
      <c r="J75" s="210" t="s">
        <v>59</v>
      </c>
      <c r="K75" s="210"/>
      <c r="L75" s="210"/>
      <c r="M75" s="207"/>
      <c r="N75" s="209"/>
      <c r="O75" s="207"/>
      <c r="P75" s="207"/>
      <c r="Q75" s="207">
        <v>360</v>
      </c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  <c r="AC75" s="207"/>
      <c r="AD75" s="210"/>
      <c r="AE75" s="211"/>
    </row>
    <row r="76" spans="1:31" ht="15" customHeight="1" x14ac:dyDescent="0.25">
      <c r="B76" s="123"/>
      <c r="C76" s="207">
        <v>65</v>
      </c>
      <c r="D76" s="207" t="s">
        <v>306</v>
      </c>
      <c r="E76" s="207" t="s">
        <v>17</v>
      </c>
      <c r="F76" s="207" t="s">
        <v>53</v>
      </c>
      <c r="G76" s="208">
        <v>22953.72</v>
      </c>
      <c r="H76" s="208" t="s">
        <v>59</v>
      </c>
      <c r="I76" s="209" t="s">
        <v>59</v>
      </c>
      <c r="J76" s="210" t="s">
        <v>59</v>
      </c>
      <c r="K76" s="210"/>
      <c r="L76" s="210"/>
      <c r="M76" s="207"/>
      <c r="N76" s="209"/>
      <c r="O76" s="207"/>
      <c r="P76" s="207"/>
      <c r="Q76" s="207">
        <v>54</v>
      </c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  <c r="AC76" s="207"/>
      <c r="AD76" s="210"/>
      <c r="AE76" s="211"/>
    </row>
    <row r="77" spans="1:31" ht="15" customHeight="1" x14ac:dyDescent="0.25">
      <c r="B77" s="123"/>
      <c r="C77" s="207"/>
      <c r="D77" s="207"/>
      <c r="E77" s="207"/>
      <c r="F77" s="207"/>
      <c r="G77" s="208"/>
      <c r="H77" s="208"/>
      <c r="I77" s="209"/>
      <c r="J77" s="210"/>
      <c r="K77" s="210"/>
      <c r="L77" s="210"/>
      <c r="M77" s="207"/>
      <c r="N77" s="209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07"/>
      <c r="Z77" s="207"/>
      <c r="AA77" s="207"/>
      <c r="AB77" s="207"/>
      <c r="AC77" s="207"/>
      <c r="AD77" s="210"/>
      <c r="AE77" s="211"/>
    </row>
    <row r="78" spans="1:31" ht="15" customHeight="1" x14ac:dyDescent="0.25">
      <c r="B78" s="123"/>
      <c r="C78" s="207">
        <v>65</v>
      </c>
      <c r="D78" s="207" t="s">
        <v>235</v>
      </c>
      <c r="E78" s="207" t="s">
        <v>17</v>
      </c>
      <c r="F78" s="207" t="s">
        <v>53</v>
      </c>
      <c r="G78" s="208">
        <v>22928.75</v>
      </c>
      <c r="H78" s="208" t="s">
        <v>59</v>
      </c>
      <c r="I78" s="209" t="s">
        <v>59</v>
      </c>
      <c r="J78" s="210" t="s">
        <v>59</v>
      </c>
      <c r="K78" s="210"/>
      <c r="L78" s="210"/>
      <c r="M78" s="207"/>
      <c r="N78" s="209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>
        <v>12</v>
      </c>
      <c r="AA78" s="207"/>
      <c r="AB78" s="207"/>
      <c r="AC78" s="207"/>
      <c r="AD78" s="210"/>
      <c r="AE78" s="211"/>
    </row>
    <row r="79" spans="1:31" ht="15" customHeight="1" x14ac:dyDescent="0.25">
      <c r="B79" s="123"/>
      <c r="C79" s="207">
        <v>65</v>
      </c>
      <c r="D79" s="207" t="s">
        <v>236</v>
      </c>
      <c r="E79" s="207" t="s">
        <v>17</v>
      </c>
      <c r="F79" s="207" t="s">
        <v>53</v>
      </c>
      <c r="G79" s="208">
        <v>22975.43</v>
      </c>
      <c r="H79" s="208" t="s">
        <v>59</v>
      </c>
      <c r="I79" s="209" t="s">
        <v>59</v>
      </c>
      <c r="J79" s="210" t="s">
        <v>59</v>
      </c>
      <c r="K79" s="210"/>
      <c r="L79" s="210"/>
      <c r="M79" s="207"/>
      <c r="N79" s="209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  <c r="Z79" s="207">
        <v>12</v>
      </c>
      <c r="AA79" s="207"/>
      <c r="AB79" s="207"/>
      <c r="AC79" s="207"/>
      <c r="AD79" s="210"/>
      <c r="AE79" s="211"/>
    </row>
    <row r="80" spans="1:31" ht="15" customHeight="1" x14ac:dyDescent="0.25">
      <c r="B80" s="123"/>
      <c r="C80" s="207"/>
      <c r="D80" s="207"/>
      <c r="E80" s="207"/>
      <c r="F80" s="207"/>
      <c r="G80" s="208"/>
      <c r="H80" s="208"/>
      <c r="I80" s="209"/>
      <c r="J80" s="210"/>
      <c r="K80" s="210"/>
      <c r="L80" s="210"/>
      <c r="M80" s="207"/>
      <c r="N80" s="209"/>
      <c r="O80" s="207"/>
      <c r="P80" s="207"/>
      <c r="Q80" s="207"/>
      <c r="R80" s="207"/>
      <c r="S80" s="207"/>
      <c r="T80" s="207"/>
      <c r="U80" s="207"/>
      <c r="V80" s="207"/>
      <c r="W80" s="207"/>
      <c r="X80" s="207"/>
      <c r="Y80" s="207"/>
      <c r="Z80" s="207"/>
      <c r="AA80" s="207"/>
      <c r="AB80" s="207"/>
      <c r="AC80" s="207"/>
      <c r="AD80" s="210"/>
      <c r="AE80" s="211"/>
    </row>
    <row r="81" spans="2:32" ht="16.5" customHeight="1" x14ac:dyDescent="0.25">
      <c r="B81" s="123"/>
      <c r="C81" s="207">
        <v>60</v>
      </c>
      <c r="D81" s="207" t="s">
        <v>243</v>
      </c>
      <c r="E81" s="207" t="s">
        <v>17</v>
      </c>
      <c r="F81" s="207" t="s">
        <v>53</v>
      </c>
      <c r="G81" s="208">
        <v>10098</v>
      </c>
      <c r="H81" s="208" t="s">
        <v>59</v>
      </c>
      <c r="I81" s="209" t="s">
        <v>59</v>
      </c>
      <c r="J81" s="210" t="s">
        <v>59</v>
      </c>
      <c r="K81" s="210"/>
      <c r="L81" s="210"/>
      <c r="M81" s="207"/>
      <c r="N81" s="209"/>
      <c r="O81" s="207"/>
      <c r="P81" s="207"/>
      <c r="Q81" s="207"/>
      <c r="R81" s="207"/>
      <c r="S81" s="207"/>
      <c r="T81" s="207"/>
      <c r="U81" s="207"/>
      <c r="V81" s="207"/>
      <c r="W81" s="207"/>
      <c r="X81" s="207"/>
      <c r="Y81" s="207"/>
      <c r="Z81" s="207"/>
      <c r="AA81" s="207"/>
      <c r="AB81" s="207"/>
      <c r="AC81" s="207"/>
      <c r="AD81" s="210">
        <v>6.25</v>
      </c>
      <c r="AE81" s="211">
        <v>12</v>
      </c>
    </row>
    <row r="82" spans="2:32" ht="15" customHeight="1" x14ac:dyDescent="0.25">
      <c r="B82" s="123"/>
      <c r="C82" s="207">
        <v>61</v>
      </c>
      <c r="D82" s="207" t="s">
        <v>244</v>
      </c>
      <c r="E82" s="207" t="s">
        <v>17</v>
      </c>
      <c r="F82" s="207" t="s">
        <v>53</v>
      </c>
      <c r="G82" s="208">
        <v>11728</v>
      </c>
      <c r="H82" s="208" t="s">
        <v>59</v>
      </c>
      <c r="I82" s="209" t="s">
        <v>59</v>
      </c>
      <c r="J82" s="210" t="s">
        <v>59</v>
      </c>
      <c r="K82" s="210"/>
      <c r="L82" s="210"/>
      <c r="M82" s="207"/>
      <c r="N82" s="209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7"/>
      <c r="Z82" s="207"/>
      <c r="AA82" s="207"/>
      <c r="AB82" s="207"/>
      <c r="AC82" s="207"/>
      <c r="AD82" s="210">
        <v>6.25</v>
      </c>
      <c r="AE82" s="211">
        <v>12</v>
      </c>
    </row>
    <row r="83" spans="2:32" ht="15" customHeight="1" x14ac:dyDescent="0.25">
      <c r="B83" s="123"/>
      <c r="C83" s="207">
        <v>61</v>
      </c>
      <c r="D83" s="207" t="s">
        <v>245</v>
      </c>
      <c r="E83" s="207" t="s">
        <v>17</v>
      </c>
      <c r="F83" s="207" t="s">
        <v>53</v>
      </c>
      <c r="G83" s="208">
        <v>11931</v>
      </c>
      <c r="H83" s="208" t="s">
        <v>59</v>
      </c>
      <c r="I83" s="209" t="s">
        <v>59</v>
      </c>
      <c r="J83" s="210" t="s">
        <v>59</v>
      </c>
      <c r="K83" s="210"/>
      <c r="L83" s="210"/>
      <c r="M83" s="207"/>
      <c r="N83" s="209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207"/>
      <c r="Z83" s="207"/>
      <c r="AA83" s="207"/>
      <c r="AB83" s="207"/>
      <c r="AC83" s="207"/>
      <c r="AD83" s="210">
        <v>4.3330000000000002</v>
      </c>
      <c r="AE83" s="211">
        <v>12</v>
      </c>
    </row>
    <row r="84" spans="2:32" ht="15" customHeight="1" x14ac:dyDescent="0.25">
      <c r="B84" s="123"/>
      <c r="C84" s="207">
        <v>61</v>
      </c>
      <c r="D84" s="207" t="s">
        <v>246</v>
      </c>
      <c r="E84" s="207" t="s">
        <v>17</v>
      </c>
      <c r="F84" s="207" t="s">
        <v>53</v>
      </c>
      <c r="G84" s="208" t="s">
        <v>242</v>
      </c>
      <c r="H84" s="208" t="s">
        <v>59</v>
      </c>
      <c r="I84" s="209" t="s">
        <v>59</v>
      </c>
      <c r="J84" s="210" t="s">
        <v>59</v>
      </c>
      <c r="K84" s="210"/>
      <c r="L84" s="210"/>
      <c r="M84" s="207"/>
      <c r="N84" s="209"/>
      <c r="O84" s="207"/>
      <c r="P84" s="207"/>
      <c r="Q84" s="207"/>
      <c r="R84" s="207"/>
      <c r="S84" s="207"/>
      <c r="T84" s="207"/>
      <c r="U84" s="207"/>
      <c r="V84" s="207"/>
      <c r="W84" s="207"/>
      <c r="X84" s="207"/>
      <c r="Y84" s="207"/>
      <c r="Z84" s="207"/>
      <c r="AA84" s="207"/>
      <c r="AB84" s="207"/>
      <c r="AC84" s="207">
        <v>1</v>
      </c>
      <c r="AD84" s="210"/>
      <c r="AE84" s="211"/>
    </row>
    <row r="85" spans="2:32" ht="15" customHeight="1" x14ac:dyDescent="0.25">
      <c r="B85" s="123"/>
      <c r="C85" s="207">
        <v>61</v>
      </c>
      <c r="D85" s="207" t="s">
        <v>247</v>
      </c>
      <c r="E85" s="207" t="s">
        <v>17</v>
      </c>
      <c r="F85" s="207" t="s">
        <v>53</v>
      </c>
      <c r="G85" s="208" t="s">
        <v>241</v>
      </c>
      <c r="H85" s="208" t="s">
        <v>59</v>
      </c>
      <c r="I85" s="209" t="s">
        <v>59</v>
      </c>
      <c r="J85" s="210" t="s">
        <v>59</v>
      </c>
      <c r="K85" s="210"/>
      <c r="L85" s="210"/>
      <c r="M85" s="207"/>
      <c r="N85" s="209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>
        <v>1</v>
      </c>
      <c r="AD85" s="207"/>
      <c r="AE85" s="211"/>
    </row>
    <row r="86" spans="2:32" ht="15" customHeight="1" x14ac:dyDescent="0.25">
      <c r="B86" s="123"/>
      <c r="C86" s="207">
        <v>65</v>
      </c>
      <c r="D86" s="207" t="s">
        <v>248</v>
      </c>
      <c r="E86" s="207" t="s">
        <v>17</v>
      </c>
      <c r="F86" s="207" t="s">
        <v>53</v>
      </c>
      <c r="G86" s="208" t="s">
        <v>238</v>
      </c>
      <c r="H86" s="208" t="s">
        <v>59</v>
      </c>
      <c r="I86" s="209" t="s">
        <v>59</v>
      </c>
      <c r="J86" s="210" t="s">
        <v>59</v>
      </c>
      <c r="K86" s="210"/>
      <c r="L86" s="210"/>
      <c r="M86" s="207"/>
      <c r="N86" s="209"/>
      <c r="O86" s="207"/>
      <c r="P86" s="207"/>
      <c r="Q86" s="207"/>
      <c r="R86" s="207"/>
      <c r="S86" s="207"/>
      <c r="T86" s="207"/>
      <c r="U86" s="207"/>
      <c r="V86" s="207"/>
      <c r="W86" s="207"/>
      <c r="X86" s="207"/>
      <c r="Y86" s="207"/>
      <c r="Z86" s="207"/>
      <c r="AA86" s="207"/>
      <c r="AB86" s="207"/>
      <c r="AC86" s="207">
        <v>1</v>
      </c>
      <c r="AD86" s="207"/>
      <c r="AE86" s="211"/>
    </row>
    <row r="87" spans="2:32" ht="15" customHeight="1" x14ac:dyDescent="0.25">
      <c r="B87" s="123"/>
      <c r="C87" s="207">
        <v>65</v>
      </c>
      <c r="D87" s="207" t="s">
        <v>249</v>
      </c>
      <c r="E87" s="207" t="s">
        <v>17</v>
      </c>
      <c r="F87" s="207" t="s">
        <v>53</v>
      </c>
      <c r="G87" s="208" t="s">
        <v>239</v>
      </c>
      <c r="H87" s="208" t="s">
        <v>59</v>
      </c>
      <c r="I87" s="209" t="s">
        <v>59</v>
      </c>
      <c r="J87" s="210" t="s">
        <v>59</v>
      </c>
      <c r="K87" s="210"/>
      <c r="L87" s="210"/>
      <c r="M87" s="207"/>
      <c r="N87" s="209"/>
      <c r="O87" s="207"/>
      <c r="P87" s="207"/>
      <c r="Q87" s="207"/>
      <c r="R87" s="207"/>
      <c r="S87" s="207"/>
      <c r="T87" s="207"/>
      <c r="U87" s="207"/>
      <c r="V87" s="207"/>
      <c r="W87" s="207"/>
      <c r="X87" s="207"/>
      <c r="Y87" s="207"/>
      <c r="Z87" s="207"/>
      <c r="AA87" s="207"/>
      <c r="AB87" s="207"/>
      <c r="AC87" s="207">
        <v>1</v>
      </c>
      <c r="AD87" s="207"/>
      <c r="AE87" s="211"/>
    </row>
    <row r="88" spans="2:32" ht="15" customHeight="1" x14ac:dyDescent="0.25">
      <c r="B88" s="123"/>
      <c r="C88" s="207">
        <v>65</v>
      </c>
      <c r="D88" s="207" t="s">
        <v>250</v>
      </c>
      <c r="E88" s="207" t="s">
        <v>17</v>
      </c>
      <c r="F88" s="207" t="s">
        <v>53</v>
      </c>
      <c r="G88" s="207" t="s">
        <v>240</v>
      </c>
      <c r="H88" s="207" t="s">
        <v>59</v>
      </c>
      <c r="I88" s="207" t="s">
        <v>59</v>
      </c>
      <c r="J88" s="207" t="s">
        <v>59</v>
      </c>
      <c r="K88" s="207"/>
      <c r="L88" s="207"/>
      <c r="M88" s="207"/>
      <c r="N88" s="207"/>
      <c r="O88" s="207"/>
      <c r="P88" s="207"/>
      <c r="Q88" s="207"/>
      <c r="R88" s="207"/>
      <c r="S88" s="207"/>
      <c r="T88" s="207"/>
      <c r="U88" s="207"/>
      <c r="V88" s="207"/>
      <c r="W88" s="207"/>
      <c r="X88" s="207"/>
      <c r="Y88" s="207"/>
      <c r="Z88" s="207"/>
      <c r="AA88" s="207"/>
      <c r="AB88" s="207"/>
      <c r="AC88" s="207"/>
      <c r="AD88" s="210">
        <v>4.3330000000000002</v>
      </c>
      <c r="AE88" s="211">
        <v>12</v>
      </c>
    </row>
    <row r="89" spans="2:32" ht="15" customHeight="1" x14ac:dyDescent="0.25">
      <c r="B89" s="182"/>
      <c r="C89" s="207">
        <v>65</v>
      </c>
      <c r="D89" s="207" t="s">
        <v>281</v>
      </c>
      <c r="E89" s="207" t="s">
        <v>17</v>
      </c>
      <c r="F89" s="207" t="s">
        <v>53</v>
      </c>
      <c r="G89" s="207" t="s">
        <v>283</v>
      </c>
      <c r="H89" s="207" t="s">
        <v>59</v>
      </c>
      <c r="I89" s="207" t="s">
        <v>59</v>
      </c>
      <c r="J89" s="207" t="s">
        <v>59</v>
      </c>
      <c r="K89" s="207"/>
      <c r="L89" s="207"/>
      <c r="M89" s="207"/>
      <c r="N89" s="207"/>
      <c r="O89" s="207"/>
      <c r="P89" s="207"/>
      <c r="Q89" s="207"/>
      <c r="R89" s="207"/>
      <c r="S89" s="207"/>
      <c r="T89" s="207"/>
      <c r="U89" s="207"/>
      <c r="V89" s="207"/>
      <c r="W89" s="207"/>
      <c r="X89" s="207"/>
      <c r="Y89" s="207"/>
      <c r="Z89" s="207"/>
      <c r="AA89" s="207"/>
      <c r="AB89" s="207"/>
      <c r="AC89" s="207"/>
      <c r="AD89" s="207">
        <v>12</v>
      </c>
      <c r="AE89" s="211">
        <v>12</v>
      </c>
    </row>
    <row r="90" spans="2:32" ht="15" customHeight="1" x14ac:dyDescent="0.25">
      <c r="B90" s="182"/>
      <c r="C90" s="207">
        <v>65</v>
      </c>
      <c r="D90" s="207" t="s">
        <v>282</v>
      </c>
      <c r="E90" s="207" t="s">
        <v>17</v>
      </c>
      <c r="F90" s="207" t="s">
        <v>53</v>
      </c>
      <c r="G90" s="207" t="s">
        <v>284</v>
      </c>
      <c r="H90" s="207" t="s">
        <v>59</v>
      </c>
      <c r="I90" s="207" t="s">
        <v>59</v>
      </c>
      <c r="J90" s="207" t="s">
        <v>59</v>
      </c>
      <c r="K90" s="207"/>
      <c r="L90" s="207"/>
      <c r="M90" s="207"/>
      <c r="N90" s="207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  <c r="Z90" s="207"/>
      <c r="AA90" s="207"/>
      <c r="AB90" s="207"/>
      <c r="AC90" s="207"/>
      <c r="AD90" s="207">
        <v>12</v>
      </c>
      <c r="AE90" s="211">
        <v>12</v>
      </c>
    </row>
    <row r="91" spans="2:32" ht="15" hidden="1" customHeight="1" x14ac:dyDescent="0.25">
      <c r="B91" s="182"/>
      <c r="C91" s="207">
        <v>60</v>
      </c>
      <c r="D91" s="207"/>
      <c r="E91" s="207" t="s">
        <v>17</v>
      </c>
      <c r="F91" s="207"/>
      <c r="G91" s="207"/>
      <c r="H91" s="207"/>
      <c r="I91" s="207"/>
      <c r="J91" s="207"/>
      <c r="K91" s="207"/>
      <c r="L91" s="207"/>
      <c r="M91" s="207"/>
      <c r="N91" s="207"/>
      <c r="O91" s="207"/>
      <c r="P91" s="207"/>
      <c r="Q91" s="207"/>
      <c r="R91" s="207"/>
      <c r="S91" s="207"/>
      <c r="T91" s="207"/>
      <c r="U91" s="207"/>
      <c r="V91" s="207"/>
      <c r="W91" s="207"/>
      <c r="X91" s="207"/>
      <c r="Y91" s="207"/>
      <c r="Z91" s="207"/>
      <c r="AA91" s="207"/>
      <c r="AB91" s="207"/>
      <c r="AC91" s="207"/>
      <c r="AD91" s="207"/>
      <c r="AE91" s="211"/>
    </row>
    <row r="92" spans="2:32" ht="14.25" customHeight="1" thickBot="1" x14ac:dyDescent="0.3">
      <c r="B92" s="119"/>
      <c r="C92" s="207"/>
      <c r="D92" s="207"/>
      <c r="E92" s="207"/>
      <c r="F92" s="207"/>
      <c r="G92" s="208"/>
      <c r="H92" s="208"/>
      <c r="I92" s="209"/>
      <c r="J92" s="210"/>
      <c r="K92" s="210"/>
      <c r="L92" s="214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  <c r="AD92" s="207"/>
      <c r="AE92" s="211"/>
    </row>
    <row r="93" spans="2:32" ht="15" customHeight="1" x14ac:dyDescent="0.25">
      <c r="C93" s="207">
        <v>66</v>
      </c>
      <c r="D93" s="207" t="s">
        <v>232</v>
      </c>
      <c r="E93" s="207" t="s">
        <v>17</v>
      </c>
      <c r="F93" s="207" t="s">
        <v>53</v>
      </c>
      <c r="G93" s="207" t="s">
        <v>254</v>
      </c>
      <c r="H93" s="207" t="s">
        <v>59</v>
      </c>
      <c r="I93" s="207" t="s">
        <v>59</v>
      </c>
      <c r="J93" s="207" t="s">
        <v>59</v>
      </c>
      <c r="K93" s="207"/>
      <c r="L93" s="214"/>
      <c r="M93" s="207">
        <v>1</v>
      </c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  <c r="AD93" s="207"/>
      <c r="AE93" s="211"/>
    </row>
    <row r="94" spans="2:32" ht="15" customHeight="1" x14ac:dyDescent="0.25">
      <c r="C94" s="207">
        <v>67</v>
      </c>
      <c r="D94" s="207" t="s">
        <v>233</v>
      </c>
      <c r="E94" s="207" t="s">
        <v>17</v>
      </c>
      <c r="F94" s="207" t="s">
        <v>53</v>
      </c>
      <c r="G94" s="208" t="s">
        <v>255</v>
      </c>
      <c r="H94" s="208" t="s">
        <v>59</v>
      </c>
      <c r="I94" s="209" t="s">
        <v>59</v>
      </c>
      <c r="J94" s="210" t="s">
        <v>59</v>
      </c>
      <c r="K94" s="210"/>
      <c r="L94" s="214"/>
      <c r="M94" s="207">
        <v>1</v>
      </c>
      <c r="N94" s="207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  <c r="AB94" s="207"/>
      <c r="AC94" s="207"/>
      <c r="AD94" s="207"/>
      <c r="AE94" s="211"/>
      <c r="AF94"/>
    </row>
    <row r="95" spans="2:32" ht="16.5" customHeight="1" x14ac:dyDescent="0.25">
      <c r="C95" s="207">
        <v>67</v>
      </c>
      <c r="D95" s="207" t="s">
        <v>234</v>
      </c>
      <c r="E95" s="207" t="s">
        <v>17</v>
      </c>
      <c r="F95" s="207" t="s">
        <v>53</v>
      </c>
      <c r="G95" s="208" t="s">
        <v>256</v>
      </c>
      <c r="H95" s="208" t="s">
        <v>59</v>
      </c>
      <c r="I95" s="209" t="s">
        <v>59</v>
      </c>
      <c r="J95" s="210" t="s">
        <v>59</v>
      </c>
      <c r="K95" s="210"/>
      <c r="L95" s="214"/>
      <c r="M95" s="207">
        <v>1</v>
      </c>
      <c r="N95" s="207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  <c r="AB95" s="207"/>
      <c r="AC95" s="207"/>
      <c r="AD95" s="207"/>
      <c r="AE95" s="211"/>
      <c r="AF95"/>
    </row>
    <row r="96" spans="2:32" ht="17.25" customHeight="1" thickBot="1" x14ac:dyDescent="0.3">
      <c r="C96" s="207">
        <v>67</v>
      </c>
      <c r="D96" s="215" t="s">
        <v>253</v>
      </c>
      <c r="E96" s="207" t="s">
        <v>17</v>
      </c>
      <c r="F96" s="215" t="s">
        <v>53</v>
      </c>
      <c r="G96" s="215" t="s">
        <v>257</v>
      </c>
      <c r="H96" s="215" t="s">
        <v>59</v>
      </c>
      <c r="I96" s="215" t="s">
        <v>59</v>
      </c>
      <c r="J96" s="215" t="s">
        <v>59</v>
      </c>
      <c r="K96" s="215"/>
      <c r="L96" s="216"/>
      <c r="M96" s="215">
        <v>1</v>
      </c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7"/>
      <c r="AF96"/>
    </row>
    <row r="97" spans="3:32" ht="24.75" customHeight="1" thickBot="1" x14ac:dyDescent="0.3">
      <c r="C97" s="350" t="s">
        <v>153</v>
      </c>
      <c r="D97" s="351"/>
      <c r="E97" s="351"/>
      <c r="F97" s="351"/>
      <c r="G97" s="351"/>
      <c r="H97" s="351"/>
      <c r="I97" s="351"/>
      <c r="J97" s="352"/>
      <c r="K97" s="218">
        <f>SUM(K9:K96)</f>
        <v>182</v>
      </c>
      <c r="L97" s="219">
        <v>182</v>
      </c>
      <c r="M97" s="220">
        <v>4</v>
      </c>
      <c r="N97" s="221">
        <v>4.32</v>
      </c>
      <c r="O97" s="220">
        <f t="shared" ref="O97:T97" si="12">SUM(O9:O88)</f>
        <v>353.39000000000124</v>
      </c>
      <c r="P97" s="220">
        <f t="shared" si="12"/>
        <v>176.97</v>
      </c>
      <c r="Q97" s="220">
        <f>SUM(Q9:Q96)</f>
        <v>1104</v>
      </c>
      <c r="R97" s="220">
        <f>SUM(R9:R96)</f>
        <v>1526</v>
      </c>
      <c r="S97" s="220">
        <f t="shared" si="12"/>
        <v>198</v>
      </c>
      <c r="T97" s="220">
        <f t="shared" si="12"/>
        <v>165</v>
      </c>
      <c r="U97" s="353">
        <f>SUM(U9:W95)</f>
        <v>2.5425928030303035</v>
      </c>
      <c r="V97" s="354"/>
      <c r="W97" s="355"/>
      <c r="X97" s="220">
        <f>SUM(X9:X88)</f>
        <v>500</v>
      </c>
      <c r="Y97" s="220">
        <f>SUM(Y9:Y88)</f>
        <v>1607.5</v>
      </c>
      <c r="Z97" s="220">
        <f t="shared" ref="Z97:AB97" si="13">SUM(Z9:Z88)</f>
        <v>24</v>
      </c>
      <c r="AA97" s="220">
        <f t="shared" si="13"/>
        <v>4</v>
      </c>
      <c r="AB97" s="220">
        <f t="shared" si="13"/>
        <v>4443.170000000001</v>
      </c>
      <c r="AC97" s="218">
        <f>SUM(AC9:AC88)</f>
        <v>4</v>
      </c>
      <c r="AD97" s="220">
        <v>44</v>
      </c>
      <c r="AE97" s="220">
        <f>SUM(AE9:AE91)</f>
        <v>72</v>
      </c>
      <c r="AF97"/>
    </row>
    <row r="98" spans="3:32" ht="15" customHeight="1" x14ac:dyDescent="0.25">
      <c r="C98"/>
      <c r="E98" s="1"/>
      <c r="F98" s="1"/>
      <c r="G98" s="76"/>
      <c r="H98" s="76"/>
      <c r="I98" s="36"/>
      <c r="J98" s="29"/>
      <c r="K98" s="29"/>
      <c r="L98" s="36"/>
      <c r="AE98"/>
    </row>
    <row r="99" spans="3:32" ht="15" customHeight="1" x14ac:dyDescent="0.25"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</row>
    <row r="100" spans="3:32" ht="15" customHeight="1" x14ac:dyDescent="0.25"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3:32" ht="15" customHeight="1" x14ac:dyDescent="0.25"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</row>
    <row r="102" spans="3:32" ht="15" customHeight="1" x14ac:dyDescent="0.25"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</row>
    <row r="103" spans="3:32" ht="15" customHeight="1" x14ac:dyDescent="0.25"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</row>
    <row r="104" spans="3:32" ht="15" customHeight="1" x14ac:dyDescent="0.25"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</row>
    <row r="105" spans="3:32" ht="15" customHeight="1" x14ac:dyDescent="0.25"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</row>
    <row r="106" spans="3:32" ht="15" customHeight="1" x14ac:dyDescent="0.25"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3:32" ht="15" customHeight="1" x14ac:dyDescent="0.25"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</row>
    <row r="108" spans="3:32" ht="15" customHeight="1" x14ac:dyDescent="0.25"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</row>
    <row r="109" spans="3:32" ht="15" customHeight="1" x14ac:dyDescent="0.25"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</row>
    <row r="110" spans="3:32" ht="15" customHeight="1" x14ac:dyDescent="0.25"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</row>
    <row r="111" spans="3:32" ht="15" customHeight="1" x14ac:dyDescent="0.25">
      <c r="C111" s="1"/>
      <c r="D111" s="1"/>
      <c r="E111" s="1"/>
      <c r="F111" s="1"/>
      <c r="G111" s="76"/>
      <c r="H111" s="76"/>
      <c r="I111" s="36"/>
      <c r="J111" s="29"/>
      <c r="K111" s="29"/>
      <c r="L111" s="29"/>
      <c r="M111" s="36"/>
      <c r="N111" s="29"/>
      <c r="O111" s="36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</row>
    <row r="112" spans="3:32" ht="15" customHeight="1" x14ac:dyDescent="0.25">
      <c r="C112" s="1"/>
      <c r="D112" s="1"/>
      <c r="E112" s="1"/>
      <c r="F112" s="1"/>
      <c r="G112" s="76"/>
      <c r="H112" s="76"/>
      <c r="I112" s="36"/>
      <c r="J112" s="29"/>
      <c r="K112" s="29"/>
      <c r="L112" s="29"/>
      <c r="M112" s="36"/>
      <c r="N112" s="29"/>
      <c r="O112" s="36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</row>
    <row r="113" spans="3:29" ht="15" customHeight="1" x14ac:dyDescent="0.25">
      <c r="D113" s="1"/>
      <c r="E113" s="1"/>
      <c r="F113" s="1"/>
      <c r="G113" s="76"/>
      <c r="H113" s="76"/>
      <c r="I113" s="36"/>
      <c r="J113" s="29"/>
      <c r="K113" s="29"/>
      <c r="L113" s="29"/>
      <c r="M113" s="36"/>
      <c r="N113" s="29"/>
      <c r="O113" s="36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</row>
    <row r="114" spans="3:29" ht="15" customHeight="1" x14ac:dyDescent="0.25">
      <c r="D114" s="1"/>
      <c r="E114" s="1"/>
      <c r="F114" s="1"/>
      <c r="G114" s="76"/>
      <c r="H114" s="76"/>
      <c r="I114" s="36"/>
      <c r="J114" s="29"/>
      <c r="K114" s="29"/>
      <c r="L114" s="29"/>
      <c r="M114" s="36"/>
      <c r="N114" s="29"/>
      <c r="O114" s="36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</row>
    <row r="115" spans="3:29" ht="15" customHeight="1" x14ac:dyDescent="0.25">
      <c r="D115" s="1"/>
      <c r="E115" s="1"/>
      <c r="F115" s="1"/>
      <c r="G115" s="76"/>
      <c r="H115" s="76"/>
      <c r="I115" s="36"/>
      <c r="J115" s="29"/>
      <c r="K115" s="29"/>
      <c r="L115" s="29"/>
      <c r="M115" s="36"/>
      <c r="N115" s="29"/>
      <c r="O115" s="36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</row>
    <row r="116" spans="3:29" ht="15" customHeight="1" x14ac:dyDescent="0.25">
      <c r="C116" s="1"/>
      <c r="D116" s="1"/>
      <c r="E116" s="1"/>
      <c r="F116" s="1"/>
      <c r="G116" s="76"/>
      <c r="H116" s="76"/>
      <c r="I116" s="36"/>
      <c r="J116" s="29"/>
      <c r="K116" s="29"/>
      <c r="L116" s="29"/>
      <c r="M116" s="36"/>
      <c r="N116" s="29"/>
      <c r="O116" s="36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</row>
    <row r="117" spans="3:29" ht="15" customHeight="1" x14ac:dyDescent="0.25">
      <c r="D117" s="1"/>
      <c r="E117" s="1"/>
      <c r="F117" s="1"/>
      <c r="G117" s="76"/>
      <c r="H117" s="76"/>
      <c r="I117" s="36"/>
      <c r="J117" s="29"/>
      <c r="K117" s="29"/>
      <c r="L117" s="29"/>
      <c r="M117" s="36"/>
      <c r="N117" s="29"/>
      <c r="O117" s="36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</row>
    <row r="118" spans="3:29" ht="15" customHeight="1" x14ac:dyDescent="0.25">
      <c r="D118" s="1"/>
      <c r="E118" s="1"/>
      <c r="F118" s="1"/>
      <c r="G118" s="76"/>
      <c r="H118" s="76"/>
      <c r="I118" s="36"/>
      <c r="J118" s="29"/>
      <c r="K118" s="29"/>
      <c r="L118" s="29"/>
      <c r="M118" s="36"/>
      <c r="N118" s="29"/>
      <c r="O118" s="36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</row>
    <row r="119" spans="3:29" ht="15" customHeight="1" x14ac:dyDescent="0.25">
      <c r="D119" s="1"/>
      <c r="E119" s="1"/>
      <c r="F119" s="1"/>
      <c r="G119" s="76"/>
      <c r="H119" s="76"/>
      <c r="I119" s="36"/>
      <c r="J119" s="29"/>
      <c r="K119" s="29"/>
      <c r="L119" s="29"/>
      <c r="M119" s="36"/>
      <c r="N119" s="29"/>
      <c r="O119" s="36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</row>
    <row r="120" spans="3:29" ht="15" customHeight="1" x14ac:dyDescent="0.25">
      <c r="D120" s="1"/>
      <c r="E120" s="1"/>
      <c r="F120" s="1"/>
      <c r="G120" s="76"/>
      <c r="H120" s="76"/>
      <c r="I120" s="36"/>
      <c r="J120" s="29"/>
      <c r="K120" s="29"/>
      <c r="L120" s="29"/>
      <c r="M120" s="36"/>
      <c r="N120" s="29"/>
      <c r="O120" s="36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</row>
    <row r="121" spans="3:29" ht="15" customHeight="1" x14ac:dyDescent="0.25">
      <c r="D121" s="1"/>
      <c r="E121" s="1"/>
      <c r="F121" s="1"/>
      <c r="G121" s="76"/>
      <c r="H121" s="76"/>
      <c r="I121" s="36"/>
      <c r="J121" s="29"/>
      <c r="K121" s="29"/>
      <c r="L121" s="29"/>
      <c r="M121" s="36"/>
      <c r="N121" s="29"/>
      <c r="O121" s="36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</row>
    <row r="122" spans="3:29" ht="15" customHeight="1" x14ac:dyDescent="0.25">
      <c r="D122" s="1"/>
      <c r="E122" s="1"/>
      <c r="F122" s="1"/>
      <c r="G122" s="76"/>
      <c r="H122" s="76"/>
      <c r="I122" s="36"/>
      <c r="J122" s="29"/>
      <c r="K122" s="29"/>
      <c r="L122" s="29"/>
      <c r="M122" s="36"/>
      <c r="N122" s="29"/>
      <c r="O122" s="36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</row>
    <row r="123" spans="3:29" ht="15" customHeight="1" x14ac:dyDescent="0.25">
      <c r="D123" s="1"/>
      <c r="E123" s="1"/>
      <c r="F123" s="1"/>
      <c r="G123" s="36"/>
      <c r="H123" s="36"/>
      <c r="I123" s="36"/>
      <c r="J123" s="29"/>
      <c r="K123" s="29"/>
      <c r="L123" s="29"/>
      <c r="M123" s="36"/>
      <c r="N123" s="29"/>
      <c r="O123" s="36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</row>
    <row r="124" spans="3:29" ht="15" customHeight="1" x14ac:dyDescent="0.25">
      <c r="D124" s="1"/>
      <c r="E124" s="1"/>
      <c r="F124" s="1"/>
      <c r="G124" s="36"/>
      <c r="H124" s="36"/>
      <c r="I124" s="36"/>
      <c r="J124" s="29"/>
      <c r="K124" s="29"/>
      <c r="L124" s="29"/>
      <c r="M124" s="36"/>
      <c r="N124" s="29"/>
      <c r="O124" s="36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</row>
    <row r="125" spans="3:29" ht="15" customHeight="1" x14ac:dyDescent="0.25">
      <c r="D125" s="1"/>
      <c r="E125" s="1"/>
      <c r="F125" s="1"/>
      <c r="G125" s="313"/>
      <c r="H125" s="313"/>
      <c r="I125" s="36"/>
      <c r="J125" s="29"/>
      <c r="K125" s="29"/>
      <c r="L125" s="29"/>
      <c r="M125" s="36"/>
      <c r="N125" s="29"/>
      <c r="O125" s="36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</row>
    <row r="126" spans="3:29" ht="15" customHeight="1" x14ac:dyDescent="0.25">
      <c r="D126" s="1"/>
      <c r="E126" s="1"/>
      <c r="F126" s="1"/>
      <c r="G126" s="313"/>
      <c r="H126" s="313"/>
      <c r="I126" s="36"/>
      <c r="J126" s="29"/>
      <c r="K126" s="29"/>
      <c r="L126" s="29"/>
      <c r="M126" s="36"/>
      <c r="N126" s="29"/>
      <c r="O126" s="36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</row>
    <row r="127" spans="3:29" ht="15" customHeight="1" x14ac:dyDescent="0.25">
      <c r="D127" s="1"/>
      <c r="E127" s="1"/>
      <c r="F127" s="1"/>
      <c r="G127" s="36"/>
      <c r="H127" s="36"/>
      <c r="I127" s="36"/>
      <c r="J127" s="29"/>
      <c r="K127" s="29"/>
      <c r="L127" s="29"/>
      <c r="M127" s="36"/>
      <c r="N127" s="29"/>
      <c r="O127" s="36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</row>
    <row r="128" spans="3:29" ht="15" customHeight="1" x14ac:dyDescent="0.25">
      <c r="D128" s="1"/>
      <c r="E128" s="1"/>
      <c r="F128" s="1"/>
      <c r="G128" s="313"/>
      <c r="H128" s="313"/>
      <c r="I128" s="36"/>
      <c r="J128" s="29"/>
      <c r="K128" s="29"/>
      <c r="L128" s="29"/>
      <c r="M128" s="36"/>
      <c r="N128" s="29"/>
      <c r="O128" s="36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</row>
    <row r="129" spans="4:29" ht="15" customHeight="1" x14ac:dyDescent="0.25">
      <c r="D129" s="1"/>
      <c r="E129" s="1"/>
      <c r="F129" s="1"/>
      <c r="G129" s="313"/>
      <c r="H129" s="313"/>
      <c r="I129" s="36"/>
      <c r="J129" s="29"/>
      <c r="K129" s="29"/>
      <c r="L129" s="29"/>
      <c r="M129" s="36"/>
      <c r="N129" s="29"/>
      <c r="O129" s="36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</row>
    <row r="133" spans="4:29" ht="15" customHeight="1" x14ac:dyDescent="0.25">
      <c r="D133" s="1"/>
      <c r="E133" s="1"/>
      <c r="F133" s="1"/>
      <c r="G133" s="1"/>
      <c r="H133" s="1"/>
      <c r="I133" s="1"/>
      <c r="J133" s="1"/>
      <c r="K133" s="1"/>
      <c r="L133" s="1"/>
    </row>
  </sheetData>
  <mergeCells count="40">
    <mergeCell ref="C2:AE2"/>
    <mergeCell ref="AB4:AB7"/>
    <mergeCell ref="C3:C8"/>
    <mergeCell ref="D3:D8"/>
    <mergeCell ref="J3:J7"/>
    <mergeCell ref="Y4:Y7"/>
    <mergeCell ref="AA4:AA7"/>
    <mergeCell ref="G3:H7"/>
    <mergeCell ref="I3:I8"/>
    <mergeCell ref="S4:S7"/>
    <mergeCell ref="Z4:Z7"/>
    <mergeCell ref="L4:L7"/>
    <mergeCell ref="M4:M7"/>
    <mergeCell ref="N3:AB3"/>
    <mergeCell ref="AC3:AE3"/>
    <mergeCell ref="K4:K7"/>
    <mergeCell ref="V4:V7"/>
    <mergeCell ref="G128:H128"/>
    <mergeCell ref="G129:H129"/>
    <mergeCell ref="G125:H125"/>
    <mergeCell ref="G126:H126"/>
    <mergeCell ref="N4:N7"/>
    <mergeCell ref="C97:J97"/>
    <mergeCell ref="U97:W97"/>
    <mergeCell ref="K3:L3"/>
    <mergeCell ref="AK17:AL17"/>
    <mergeCell ref="B3:B8"/>
    <mergeCell ref="E3:E8"/>
    <mergeCell ref="F3:F8"/>
    <mergeCell ref="AD4:AD7"/>
    <mergeCell ref="O4:O7"/>
    <mergeCell ref="R4:R7"/>
    <mergeCell ref="T4:T7"/>
    <mergeCell ref="AE4:AE7"/>
    <mergeCell ref="P4:P7"/>
    <mergeCell ref="AC4:AC7"/>
    <mergeCell ref="U4:U7"/>
    <mergeCell ref="W4:W7"/>
    <mergeCell ref="X4:X7"/>
    <mergeCell ref="Q4:Q7"/>
  </mergeCells>
  <phoneticPr fontId="7" type="noConversion"/>
  <pageMargins left="0.7" right="0.7" top="0.75" bottom="0.75" header="0.3" footer="0.3"/>
  <pageSetup paperSize="3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49"/>
  <sheetViews>
    <sheetView topLeftCell="B2" zoomScale="85" zoomScaleNormal="85" workbookViewId="0">
      <selection activeCell="N9" sqref="N9"/>
    </sheetView>
  </sheetViews>
  <sheetFormatPr defaultRowHeight="15" customHeight="1" x14ac:dyDescent="0.25"/>
  <cols>
    <col min="1" max="1" width="5.7109375" style="6" hidden="1" customWidth="1"/>
    <col min="2" max="2" width="5.7109375" style="6" customWidth="1"/>
    <col min="3" max="3" width="6.7109375" style="6" customWidth="1"/>
    <col min="4" max="4" width="8.7109375" style="6" customWidth="1"/>
    <col min="5" max="5" width="14.7109375" style="6" customWidth="1"/>
    <col min="6" max="6" width="9" style="6" customWidth="1"/>
    <col min="7" max="7" width="16.42578125" style="6" customWidth="1"/>
    <col min="8" max="8" width="13.5703125" style="6" customWidth="1"/>
    <col min="9" max="9" width="9" style="6" hidden="1" customWidth="1"/>
    <col min="10" max="10" width="10.140625" style="6" hidden="1" customWidth="1"/>
    <col min="11" max="11" width="13.42578125" style="6" hidden="1" customWidth="1"/>
    <col min="12" max="12" width="12.7109375" style="6" customWidth="1"/>
    <col min="13" max="13" width="14.42578125" style="6" customWidth="1"/>
    <col min="14" max="14" width="12.7109375" style="6" customWidth="1"/>
    <col min="15" max="15" width="13.85546875" style="6" customWidth="1"/>
    <col min="16" max="18" width="12.7109375" style="6" customWidth="1"/>
    <col min="19" max="20" width="15.7109375" style="6" customWidth="1"/>
    <col min="21" max="23" width="13.7109375" style="6" customWidth="1"/>
    <col min="24" max="24" width="9.140625" style="6"/>
    <col min="25" max="27" width="4.7109375" style="6" customWidth="1"/>
    <col min="28" max="28" width="9.7109375" style="6" customWidth="1"/>
    <col min="29" max="16384" width="9.140625" style="6"/>
  </cols>
  <sheetData>
    <row r="1" spans="1:25" ht="15" hidden="1" customHeight="1" thickBot="1" x14ac:dyDescent="0.3">
      <c r="A1" s="1">
        <v>0</v>
      </c>
      <c r="B1" s="9">
        <v>3</v>
      </c>
      <c r="C1" s="9">
        <v>6</v>
      </c>
      <c r="D1" s="9">
        <v>8</v>
      </c>
      <c r="E1" s="9">
        <v>8</v>
      </c>
      <c r="F1" s="9">
        <v>15</v>
      </c>
      <c r="G1" s="9">
        <v>13</v>
      </c>
      <c r="H1" s="9">
        <v>8</v>
      </c>
      <c r="I1" s="9">
        <v>6</v>
      </c>
      <c r="J1" s="2">
        <v>6</v>
      </c>
      <c r="K1" s="2">
        <v>6</v>
      </c>
      <c r="L1" s="2">
        <v>12</v>
      </c>
      <c r="M1" s="2"/>
      <c r="N1" s="1"/>
      <c r="O1" s="1"/>
      <c r="P1" s="1"/>
      <c r="Q1" s="1"/>
      <c r="R1" s="1"/>
      <c r="S1" s="1"/>
      <c r="T1" s="1"/>
      <c r="U1" s="1"/>
      <c r="V1" s="1"/>
      <c r="W1" s="1"/>
      <c r="X1" s="6" t="s">
        <v>27</v>
      </c>
      <c r="Y1" s="6">
        <f>SUM(B1:W1)</f>
        <v>91</v>
      </c>
    </row>
    <row r="2" spans="1:25" ht="15" customHeight="1" thickBot="1" x14ac:dyDescent="0.3">
      <c r="A2" s="2">
        <v>15</v>
      </c>
      <c r="B2" s="223" t="s">
        <v>260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5"/>
      <c r="N2" s="43"/>
      <c r="O2" s="43"/>
      <c r="P2" s="43"/>
      <c r="Q2" s="43"/>
      <c r="R2" s="43"/>
      <c r="S2" s="43"/>
      <c r="T2" s="43"/>
      <c r="U2" s="43"/>
      <c r="V2" s="43"/>
      <c r="W2" s="43"/>
      <c r="X2" s="6" t="s">
        <v>28</v>
      </c>
      <c r="Y2" s="6">
        <v>217</v>
      </c>
    </row>
    <row r="3" spans="1:25" s="16" customFormat="1" ht="15" customHeight="1" x14ac:dyDescent="0.25">
      <c r="A3" s="15">
        <v>15</v>
      </c>
      <c r="B3" s="381" t="s">
        <v>71</v>
      </c>
      <c r="C3" s="372" t="s">
        <v>0</v>
      </c>
      <c r="D3" s="372" t="s">
        <v>1</v>
      </c>
      <c r="E3" s="372" t="s">
        <v>82</v>
      </c>
      <c r="F3" s="378" t="s">
        <v>84</v>
      </c>
      <c r="G3" s="375" t="s">
        <v>33</v>
      </c>
      <c r="H3" s="378" t="s">
        <v>34</v>
      </c>
      <c r="I3" s="367" t="s">
        <v>37</v>
      </c>
      <c r="J3" s="367" t="s">
        <v>36</v>
      </c>
      <c r="K3" s="367" t="s">
        <v>35</v>
      </c>
      <c r="L3" s="31">
        <v>202</v>
      </c>
      <c r="M3" s="33">
        <v>608</v>
      </c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5" s="16" customFormat="1" ht="15" customHeight="1" x14ac:dyDescent="0.25">
      <c r="A4" s="15">
        <v>15</v>
      </c>
      <c r="B4" s="382"/>
      <c r="C4" s="373"/>
      <c r="D4" s="373"/>
      <c r="E4" s="373"/>
      <c r="F4" s="379"/>
      <c r="G4" s="376"/>
      <c r="H4" s="379"/>
      <c r="I4" s="368"/>
      <c r="J4" s="368"/>
      <c r="K4" s="368"/>
      <c r="L4" s="371" t="s">
        <v>265</v>
      </c>
      <c r="M4" s="370" t="s">
        <v>325</v>
      </c>
      <c r="O4" s="43"/>
      <c r="Q4" s="43"/>
      <c r="R4" s="43"/>
      <c r="V4" s="43"/>
      <c r="W4" s="43"/>
      <c r="X4" s="43"/>
    </row>
    <row r="5" spans="1:25" s="16" customFormat="1" ht="120" customHeight="1" x14ac:dyDescent="0.25">
      <c r="A5" s="15">
        <v>120</v>
      </c>
      <c r="B5" s="382"/>
      <c r="C5" s="373"/>
      <c r="D5" s="373"/>
      <c r="E5" s="373"/>
      <c r="F5" s="379"/>
      <c r="G5" s="376"/>
      <c r="H5" s="379"/>
      <c r="I5" s="368"/>
      <c r="J5" s="368"/>
      <c r="K5" s="368"/>
      <c r="L5" s="368"/>
      <c r="M5" s="370"/>
      <c r="O5" s="46"/>
      <c r="P5" s="46"/>
      <c r="R5" s="46"/>
      <c r="S5" s="46"/>
      <c r="T5" s="46"/>
      <c r="U5" s="46"/>
      <c r="V5" s="43"/>
      <c r="W5" s="43"/>
      <c r="X5" s="43"/>
    </row>
    <row r="6" spans="1:25" s="16" customFormat="1" ht="15" customHeight="1" x14ac:dyDescent="0.25">
      <c r="A6" s="15">
        <v>15</v>
      </c>
      <c r="B6" s="382"/>
      <c r="C6" s="373"/>
      <c r="D6" s="373"/>
      <c r="E6" s="373"/>
      <c r="F6" s="379"/>
      <c r="G6" s="376"/>
      <c r="H6" s="379"/>
      <c r="I6" s="368"/>
      <c r="J6" s="368"/>
      <c r="K6" s="368"/>
      <c r="L6" s="368"/>
      <c r="M6" s="370"/>
      <c r="O6" s="46"/>
      <c r="P6" s="46"/>
      <c r="R6" s="46"/>
      <c r="S6" s="43"/>
      <c r="T6" s="46"/>
      <c r="U6" s="46"/>
      <c r="V6" s="43"/>
      <c r="W6" s="43"/>
      <c r="X6" s="43"/>
    </row>
    <row r="7" spans="1:25" s="16" customFormat="1" ht="15" customHeight="1" x14ac:dyDescent="0.25">
      <c r="A7" s="15">
        <v>15</v>
      </c>
      <c r="B7" s="382"/>
      <c r="C7" s="373"/>
      <c r="D7" s="373"/>
      <c r="E7" s="373"/>
      <c r="F7" s="379"/>
      <c r="G7" s="376"/>
      <c r="H7" s="379"/>
      <c r="I7" s="369"/>
      <c r="J7" s="369"/>
      <c r="K7" s="369"/>
      <c r="L7" s="369"/>
      <c r="M7" s="370"/>
      <c r="O7" s="46"/>
      <c r="P7" s="46"/>
      <c r="R7" s="46"/>
      <c r="S7" s="43"/>
      <c r="T7" s="46"/>
      <c r="U7" s="46"/>
      <c r="V7" s="43"/>
      <c r="W7" s="43"/>
      <c r="X7" s="43"/>
    </row>
    <row r="8" spans="1:25" s="16" customFormat="1" ht="15" customHeight="1" thickBot="1" x14ac:dyDescent="0.3">
      <c r="A8" s="15">
        <v>15</v>
      </c>
      <c r="B8" s="383"/>
      <c r="C8" s="374"/>
      <c r="D8" s="374"/>
      <c r="E8" s="374"/>
      <c r="F8" s="380"/>
      <c r="G8" s="377"/>
      <c r="H8" s="380"/>
      <c r="I8" s="8" t="s">
        <v>5</v>
      </c>
      <c r="J8" s="8" t="s">
        <v>5</v>
      </c>
      <c r="K8" s="8" t="s">
        <v>5</v>
      </c>
      <c r="L8" s="8" t="s">
        <v>38</v>
      </c>
      <c r="M8" s="75" t="s">
        <v>38</v>
      </c>
      <c r="R8" s="44"/>
      <c r="S8" s="44"/>
      <c r="T8" s="44"/>
      <c r="U8" s="44"/>
      <c r="V8" s="43"/>
      <c r="W8" s="43"/>
      <c r="X8" s="43"/>
    </row>
    <row r="9" spans="1:25" s="16" customFormat="1" ht="15" customHeight="1" x14ac:dyDescent="0.25">
      <c r="A9" s="15"/>
      <c r="B9" s="27" t="s">
        <v>72</v>
      </c>
      <c r="C9" s="26" t="s">
        <v>17</v>
      </c>
      <c r="D9" s="26" t="s">
        <v>53</v>
      </c>
      <c r="E9" s="26" t="s">
        <v>86</v>
      </c>
      <c r="F9" s="26" t="s">
        <v>85</v>
      </c>
      <c r="G9" s="26" t="s">
        <v>66</v>
      </c>
      <c r="H9" s="26" t="s">
        <v>191</v>
      </c>
      <c r="I9" s="26"/>
      <c r="J9" s="26"/>
      <c r="K9" s="26"/>
      <c r="L9" s="25">
        <v>69.61</v>
      </c>
      <c r="M9" s="88">
        <v>62.58</v>
      </c>
      <c r="O9" s="1"/>
      <c r="R9" s="80"/>
      <c r="S9" s="80"/>
      <c r="T9" s="80"/>
      <c r="U9" s="80"/>
      <c r="V9" s="55"/>
      <c r="W9" s="55"/>
      <c r="X9" s="55"/>
    </row>
    <row r="10" spans="1:25" s="16" customFormat="1" ht="15" customHeight="1" x14ac:dyDescent="0.25">
      <c r="A10" s="15"/>
      <c r="B10" s="13" t="s">
        <v>73</v>
      </c>
      <c r="C10" s="14" t="s">
        <v>17</v>
      </c>
      <c r="D10" s="14" t="s">
        <v>53</v>
      </c>
      <c r="E10" s="14" t="s">
        <v>87</v>
      </c>
      <c r="F10" s="14" t="s">
        <v>85</v>
      </c>
      <c r="G10" s="14" t="s">
        <v>66</v>
      </c>
      <c r="H10" s="14" t="s">
        <v>191</v>
      </c>
      <c r="I10" s="14"/>
      <c r="J10" s="14"/>
      <c r="K10" s="14"/>
      <c r="L10" s="11">
        <v>37</v>
      </c>
      <c r="M10" s="86">
        <v>30.3</v>
      </c>
      <c r="O10" s="1"/>
      <c r="R10" s="80"/>
      <c r="S10" s="80"/>
      <c r="T10" s="80"/>
      <c r="U10" s="80"/>
      <c r="V10" s="55"/>
      <c r="W10" s="55"/>
      <c r="X10" s="55"/>
    </row>
    <row r="11" spans="1:25" s="16" customFormat="1" ht="15" customHeight="1" x14ac:dyDescent="0.25">
      <c r="A11" s="15"/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1"/>
      <c r="M11" s="86"/>
      <c r="O11" s="1"/>
      <c r="R11" s="80"/>
      <c r="S11" s="80"/>
      <c r="T11" s="80"/>
      <c r="U11" s="80"/>
      <c r="V11" s="1"/>
      <c r="W11" s="1"/>
      <c r="X11" s="1"/>
    </row>
    <row r="12" spans="1:25" s="16" customFormat="1" ht="15" customHeight="1" x14ac:dyDescent="0.25">
      <c r="A12" s="15"/>
      <c r="B12" s="13" t="s">
        <v>74</v>
      </c>
      <c r="C12" s="14" t="s">
        <v>17</v>
      </c>
      <c r="D12" s="14" t="s">
        <v>53</v>
      </c>
      <c r="E12" s="14" t="s">
        <v>88</v>
      </c>
      <c r="F12" s="14" t="s">
        <v>85</v>
      </c>
      <c r="G12" s="14" t="s">
        <v>67</v>
      </c>
      <c r="H12" s="26" t="s">
        <v>191</v>
      </c>
      <c r="I12" s="14"/>
      <c r="J12" s="14"/>
      <c r="K12" s="14"/>
      <c r="L12" s="11">
        <v>45.14</v>
      </c>
      <c r="M12" s="86">
        <v>52.74</v>
      </c>
      <c r="O12" s="1"/>
      <c r="R12" s="80"/>
      <c r="S12" s="80"/>
      <c r="T12" s="80"/>
      <c r="U12" s="80"/>
      <c r="V12" s="55"/>
      <c r="W12" s="55"/>
      <c r="X12" s="55"/>
    </row>
    <row r="13" spans="1:25" s="16" customFormat="1" ht="15" customHeight="1" x14ac:dyDescent="0.25">
      <c r="A13" s="15"/>
      <c r="B13" s="13" t="s">
        <v>75</v>
      </c>
      <c r="C13" s="14" t="s">
        <v>17</v>
      </c>
      <c r="D13" s="14" t="s">
        <v>53</v>
      </c>
      <c r="E13" s="14" t="s">
        <v>89</v>
      </c>
      <c r="F13" s="14" t="s">
        <v>85</v>
      </c>
      <c r="G13" s="14" t="s">
        <v>67</v>
      </c>
      <c r="H13" s="14" t="s">
        <v>191</v>
      </c>
      <c r="I13" s="14"/>
      <c r="J13" s="14"/>
      <c r="K13" s="14"/>
      <c r="L13" s="11">
        <v>52.82</v>
      </c>
      <c r="M13" s="86">
        <v>44.74</v>
      </c>
      <c r="O13" s="1"/>
      <c r="R13" s="80"/>
      <c r="S13" s="80"/>
      <c r="T13" s="80"/>
      <c r="U13" s="80"/>
      <c r="V13" s="55"/>
      <c r="W13" s="55"/>
      <c r="X13" s="55"/>
    </row>
    <row r="14" spans="1:25" s="16" customFormat="1" ht="15" customHeight="1" x14ac:dyDescent="0.25">
      <c r="A14" s="15"/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1"/>
      <c r="M14" s="86"/>
      <c r="O14" s="1"/>
      <c r="R14" s="80"/>
      <c r="S14" s="80"/>
      <c r="T14" s="80"/>
      <c r="U14" s="80"/>
      <c r="V14" s="55"/>
      <c r="W14" s="55"/>
      <c r="X14" s="55"/>
    </row>
    <row r="15" spans="1:25" s="16" customFormat="1" ht="15" customHeight="1" x14ac:dyDescent="0.25">
      <c r="A15" s="15"/>
      <c r="B15" s="13" t="s">
        <v>76</v>
      </c>
      <c r="C15" s="14" t="s">
        <v>17</v>
      </c>
      <c r="D15" s="14" t="s">
        <v>53</v>
      </c>
      <c r="E15" s="14" t="s">
        <v>90</v>
      </c>
      <c r="F15" s="14" t="s">
        <v>85</v>
      </c>
      <c r="G15" s="14" t="s">
        <v>68</v>
      </c>
      <c r="H15" s="26" t="s">
        <v>191</v>
      </c>
      <c r="I15" s="14"/>
      <c r="J15" s="14"/>
      <c r="K15" s="14"/>
      <c r="L15" s="11">
        <v>25.38</v>
      </c>
      <c r="M15" s="86">
        <v>27.31</v>
      </c>
      <c r="O15" s="1"/>
      <c r="R15" s="80"/>
      <c r="S15" s="80"/>
      <c r="T15" s="80"/>
      <c r="U15" s="80"/>
      <c r="V15" s="55"/>
      <c r="W15" s="55"/>
      <c r="X15" s="55"/>
    </row>
    <row r="16" spans="1:25" s="16" customFormat="1" ht="15" customHeight="1" x14ac:dyDescent="0.25">
      <c r="A16" s="15"/>
      <c r="B16" s="13" t="s">
        <v>77</v>
      </c>
      <c r="C16" s="14" t="s">
        <v>17</v>
      </c>
      <c r="D16" s="14" t="s">
        <v>53</v>
      </c>
      <c r="E16" s="14" t="s">
        <v>91</v>
      </c>
      <c r="F16" s="14" t="s">
        <v>85</v>
      </c>
      <c r="G16" s="14" t="s">
        <v>68</v>
      </c>
      <c r="H16" s="14" t="s">
        <v>191</v>
      </c>
      <c r="I16" s="14"/>
      <c r="J16" s="14"/>
      <c r="K16" s="14"/>
      <c r="L16" s="11">
        <v>41.28</v>
      </c>
      <c r="M16" s="86">
        <v>50.64</v>
      </c>
      <c r="O16" s="1"/>
      <c r="R16" s="80"/>
      <c r="S16" s="80"/>
      <c r="T16" s="80"/>
      <c r="U16" s="80"/>
      <c r="V16" s="1"/>
      <c r="W16" s="1"/>
      <c r="X16" s="1"/>
    </row>
    <row r="17" spans="1:24" s="16" customFormat="1" ht="15" customHeight="1" x14ac:dyDescent="0.25">
      <c r="A17" s="15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1"/>
      <c r="M17" s="86"/>
      <c r="O17" s="1"/>
      <c r="R17" s="80"/>
      <c r="S17" s="80"/>
      <c r="T17" s="80"/>
      <c r="U17" s="80"/>
      <c r="V17" s="55"/>
      <c r="W17" s="55"/>
      <c r="X17" s="55"/>
    </row>
    <row r="18" spans="1:24" s="16" customFormat="1" ht="15" customHeight="1" x14ac:dyDescent="0.25">
      <c r="A18" s="15"/>
      <c r="B18" s="13" t="s">
        <v>78</v>
      </c>
      <c r="C18" s="14" t="s">
        <v>17</v>
      </c>
      <c r="D18" s="14" t="s">
        <v>53</v>
      </c>
      <c r="E18" s="14" t="s">
        <v>92</v>
      </c>
      <c r="F18" s="14" t="s">
        <v>85</v>
      </c>
      <c r="G18" s="14" t="s">
        <v>69</v>
      </c>
      <c r="H18" s="26" t="s">
        <v>191</v>
      </c>
      <c r="I18" s="14"/>
      <c r="J18" s="14"/>
      <c r="K18" s="14"/>
      <c r="L18" s="11">
        <v>48.53</v>
      </c>
      <c r="M18" s="86">
        <v>41.08</v>
      </c>
      <c r="O18" s="1"/>
      <c r="R18" s="80"/>
      <c r="S18" s="80"/>
      <c r="T18" s="80"/>
      <c r="U18" s="80"/>
      <c r="V18" s="55"/>
      <c r="W18" s="55"/>
      <c r="X18" s="55"/>
    </row>
    <row r="19" spans="1:24" s="16" customFormat="1" ht="15" customHeight="1" x14ac:dyDescent="0.25">
      <c r="A19" s="15"/>
      <c r="B19" s="13" t="s">
        <v>79</v>
      </c>
      <c r="C19" s="14" t="s">
        <v>17</v>
      </c>
      <c r="D19" s="14" t="s">
        <v>53</v>
      </c>
      <c r="E19" s="14" t="s">
        <v>93</v>
      </c>
      <c r="F19" s="14" t="s">
        <v>85</v>
      </c>
      <c r="G19" s="14" t="s">
        <v>69</v>
      </c>
      <c r="H19" s="14" t="s">
        <v>191</v>
      </c>
      <c r="I19" s="14"/>
      <c r="J19" s="14"/>
      <c r="K19" s="14"/>
      <c r="L19" s="11">
        <v>47.65</v>
      </c>
      <c r="M19" s="86">
        <v>52.43</v>
      </c>
      <c r="O19" s="1"/>
      <c r="R19" s="80"/>
      <c r="S19" s="80"/>
      <c r="T19" s="80"/>
      <c r="U19" s="80"/>
      <c r="V19" s="55"/>
      <c r="W19" s="55"/>
      <c r="X19" s="55"/>
    </row>
    <row r="20" spans="1:24" s="16" customFormat="1" ht="15" customHeight="1" x14ac:dyDescent="0.25">
      <c r="A20" s="15"/>
      <c r="B20" s="13"/>
      <c r="C20" s="14"/>
      <c r="D20" s="14"/>
      <c r="E20" s="14"/>
      <c r="F20" s="14"/>
      <c r="G20" s="14"/>
      <c r="H20" s="14"/>
      <c r="I20" s="14"/>
      <c r="J20" s="14"/>
      <c r="K20" s="14"/>
      <c r="L20" s="11"/>
      <c r="M20" s="86"/>
      <c r="O20" s="1"/>
      <c r="R20" s="80"/>
      <c r="S20" s="80"/>
      <c r="T20" s="80"/>
      <c r="U20" s="80"/>
      <c r="V20" s="55"/>
      <c r="W20" s="55"/>
      <c r="X20" s="55"/>
    </row>
    <row r="21" spans="1:24" s="16" customFormat="1" ht="15" customHeight="1" x14ac:dyDescent="0.25">
      <c r="A21" s="15"/>
      <c r="B21" s="13" t="s">
        <v>80</v>
      </c>
      <c r="C21" s="14" t="s">
        <v>17</v>
      </c>
      <c r="D21" s="14" t="s">
        <v>53</v>
      </c>
      <c r="E21" s="14" t="s">
        <v>94</v>
      </c>
      <c r="F21" s="14" t="s">
        <v>85</v>
      </c>
      <c r="G21" s="14" t="s">
        <v>70</v>
      </c>
      <c r="H21" s="26" t="s">
        <v>191</v>
      </c>
      <c r="I21" s="14"/>
      <c r="J21" s="14"/>
      <c r="K21" s="14"/>
      <c r="L21" s="11">
        <v>23.72</v>
      </c>
      <c r="M21" s="86">
        <v>28.13</v>
      </c>
      <c r="O21" s="1"/>
      <c r="R21" s="80"/>
      <c r="S21" s="80"/>
      <c r="T21" s="80"/>
      <c r="U21" s="80"/>
      <c r="V21" s="1"/>
      <c r="W21" s="1"/>
      <c r="X21" s="1"/>
    </row>
    <row r="22" spans="1:24" ht="15" customHeight="1" thickBot="1" x14ac:dyDescent="0.3">
      <c r="A22" s="2"/>
      <c r="B22" s="87" t="s">
        <v>81</v>
      </c>
      <c r="C22" s="30" t="s">
        <v>17</v>
      </c>
      <c r="D22" s="30" t="s">
        <v>53</v>
      </c>
      <c r="E22" s="30" t="s">
        <v>95</v>
      </c>
      <c r="F22" s="30" t="s">
        <v>85</v>
      </c>
      <c r="G22" s="30" t="s">
        <v>70</v>
      </c>
      <c r="H22" s="14" t="s">
        <v>191</v>
      </c>
      <c r="I22" s="30"/>
      <c r="J22" s="30"/>
      <c r="K22" s="30"/>
      <c r="L22" s="17">
        <v>41.1</v>
      </c>
      <c r="M22" s="18">
        <v>41.1</v>
      </c>
      <c r="O22" s="29"/>
      <c r="P22" s="29"/>
      <c r="R22" s="29"/>
      <c r="S22" s="29"/>
      <c r="T22" s="29"/>
      <c r="U22" s="80"/>
      <c r="V22" s="57"/>
      <c r="W22" s="57"/>
      <c r="X22" s="57"/>
    </row>
    <row r="23" spans="1:24" ht="15" customHeight="1" x14ac:dyDescent="0.25">
      <c r="A23" s="1"/>
      <c r="B23" s="230" t="s">
        <v>153</v>
      </c>
      <c r="C23" s="231"/>
      <c r="D23" s="231"/>
      <c r="E23" s="231"/>
      <c r="F23" s="231"/>
      <c r="G23" s="231"/>
      <c r="H23" s="231"/>
      <c r="I23" s="231"/>
      <c r="J23" s="231"/>
      <c r="K23" s="231"/>
      <c r="L23" s="269">
        <v>433</v>
      </c>
      <c r="M23" s="269">
        <f>SUM(M9:M22)</f>
        <v>431.05</v>
      </c>
      <c r="N23" s="35"/>
      <c r="O23" s="35"/>
      <c r="P23" s="35"/>
      <c r="Q23" s="35"/>
      <c r="R23" s="52"/>
      <c r="S23" s="35"/>
      <c r="T23" s="35"/>
      <c r="U23" s="57"/>
      <c r="V23" s="57"/>
      <c r="W23" s="57"/>
    </row>
    <row r="24" spans="1:24" ht="9" customHeight="1" thickBot="1" x14ac:dyDescent="0.3">
      <c r="A24" s="2">
        <v>30</v>
      </c>
      <c r="B24" s="233"/>
      <c r="C24" s="234"/>
      <c r="D24" s="234"/>
      <c r="E24" s="234"/>
      <c r="F24" s="234"/>
      <c r="G24" s="234"/>
      <c r="H24" s="234"/>
      <c r="I24" s="234"/>
      <c r="J24" s="234"/>
      <c r="K24" s="234"/>
      <c r="L24" s="270"/>
      <c r="M24" s="270"/>
      <c r="N24" s="35"/>
      <c r="O24" s="35"/>
      <c r="P24" s="35"/>
      <c r="Q24" s="35"/>
      <c r="R24" s="35"/>
      <c r="S24" s="35"/>
      <c r="T24" s="35"/>
      <c r="U24" s="54"/>
      <c r="V24" s="54"/>
      <c r="W24" s="54"/>
    </row>
    <row r="25" spans="1:24" ht="1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29"/>
      <c r="M25" s="29"/>
      <c r="N25" s="29"/>
      <c r="O25" s="29"/>
      <c r="P25" s="29"/>
      <c r="Q25" s="29"/>
      <c r="R25" s="29"/>
      <c r="S25" s="29"/>
      <c r="T25" s="80"/>
      <c r="U25" s="57"/>
      <c r="V25" s="57"/>
      <c r="W25" s="57"/>
    </row>
    <row r="26" spans="1:24" ht="1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29"/>
      <c r="M26" s="29"/>
      <c r="N26" s="29"/>
      <c r="O26" s="29"/>
      <c r="P26" s="29"/>
      <c r="Q26" s="29"/>
      <c r="R26" s="29"/>
      <c r="S26" s="29"/>
      <c r="T26" s="80"/>
      <c r="U26" s="57"/>
      <c r="V26" s="57"/>
      <c r="W26" s="57"/>
    </row>
    <row r="27" spans="1:24" ht="1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29"/>
      <c r="M27" s="29"/>
      <c r="N27" s="29"/>
      <c r="O27" s="29"/>
      <c r="P27" s="29"/>
      <c r="Q27" s="29"/>
      <c r="R27" s="29"/>
      <c r="S27" s="29"/>
      <c r="T27" s="80"/>
      <c r="U27" s="83"/>
      <c r="V27" s="83"/>
      <c r="W27" s="83"/>
    </row>
    <row r="28" spans="1:24" ht="1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29"/>
      <c r="M28" s="29"/>
      <c r="N28" s="29"/>
      <c r="O28" s="29"/>
      <c r="P28" s="29"/>
      <c r="Q28" s="29"/>
      <c r="R28" s="29"/>
      <c r="S28" s="29"/>
      <c r="T28" s="80"/>
      <c r="U28" s="83"/>
      <c r="V28" s="83"/>
      <c r="W28" s="83"/>
    </row>
    <row r="29" spans="1:24" ht="1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29"/>
      <c r="M29" s="29"/>
      <c r="N29" s="29"/>
      <c r="O29" s="29"/>
      <c r="P29" s="29"/>
      <c r="Q29" s="29"/>
      <c r="R29" s="29"/>
      <c r="S29" s="29"/>
      <c r="T29" s="80"/>
      <c r="U29" s="83"/>
      <c r="V29" s="83"/>
      <c r="W29" s="83"/>
    </row>
    <row r="30" spans="1:24" ht="1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29"/>
      <c r="M30" s="29"/>
      <c r="N30" s="29"/>
      <c r="O30" s="29"/>
      <c r="P30" s="29"/>
      <c r="Q30" s="29"/>
      <c r="R30" s="29"/>
      <c r="S30" s="29"/>
      <c r="T30" s="80"/>
      <c r="U30" s="83"/>
      <c r="V30" s="83"/>
      <c r="W30" s="83"/>
    </row>
    <row r="31" spans="1:24" ht="15" customHeight="1" x14ac:dyDescent="0.25">
      <c r="A31" s="1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35"/>
      <c r="M31" s="35"/>
      <c r="N31" s="35"/>
      <c r="O31" s="35"/>
      <c r="P31" s="35"/>
      <c r="Q31" s="35"/>
      <c r="R31" s="35"/>
      <c r="S31" s="35"/>
      <c r="T31" s="35"/>
      <c r="U31" s="54"/>
      <c r="V31" s="54"/>
      <c r="W31" s="54"/>
    </row>
    <row r="32" spans="1:24" ht="15" customHeight="1" x14ac:dyDescent="0.25">
      <c r="A32" s="1"/>
      <c r="B32" s="1"/>
      <c r="C32" s="1"/>
      <c r="D32" s="1"/>
      <c r="E32" s="36"/>
      <c r="F32" s="36"/>
      <c r="G32" s="36"/>
      <c r="H32" s="29"/>
      <c r="I32" s="29"/>
      <c r="J32" s="81"/>
      <c r="K32" s="29"/>
      <c r="L32" s="29"/>
      <c r="M32" s="45"/>
      <c r="N32" s="29"/>
      <c r="O32" s="29"/>
      <c r="P32" s="29"/>
      <c r="Q32" s="29"/>
      <c r="R32" s="45"/>
      <c r="S32" s="29"/>
      <c r="T32" s="29"/>
      <c r="U32" s="57"/>
      <c r="V32" s="57"/>
      <c r="W32" s="57"/>
    </row>
    <row r="33" spans="1:23" ht="15" customHeight="1" x14ac:dyDescent="0.25">
      <c r="A33" s="1"/>
      <c r="B33" s="1"/>
      <c r="C33" s="1"/>
      <c r="D33" s="1"/>
      <c r="E33" s="36"/>
      <c r="F33" s="36"/>
      <c r="G33" s="36"/>
      <c r="H33" s="29"/>
      <c r="I33" s="29"/>
      <c r="J33" s="81"/>
      <c r="K33" s="29"/>
      <c r="L33" s="29"/>
      <c r="M33" s="45"/>
      <c r="N33" s="29"/>
      <c r="O33" s="29"/>
      <c r="P33" s="29"/>
      <c r="Q33" s="29"/>
      <c r="R33" s="45"/>
      <c r="S33" s="29"/>
      <c r="T33" s="29"/>
      <c r="U33" s="29"/>
      <c r="V33" s="29"/>
      <c r="W33" s="29"/>
    </row>
    <row r="34" spans="1:23" ht="15" customHeight="1" x14ac:dyDescent="0.25">
      <c r="A34" s="1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35"/>
      <c r="M34" s="52"/>
      <c r="N34" s="35"/>
      <c r="O34" s="35"/>
      <c r="P34" s="35"/>
      <c r="Q34" s="35"/>
      <c r="R34" s="52"/>
      <c r="S34" s="35"/>
      <c r="T34" s="35"/>
      <c r="U34" s="54"/>
      <c r="V34" s="54"/>
      <c r="W34" s="54"/>
    </row>
    <row r="35" spans="1:23" ht="15" customHeight="1" x14ac:dyDescent="0.25">
      <c r="A35" s="1"/>
      <c r="B35" s="1"/>
      <c r="C35" s="1"/>
      <c r="D35" s="1"/>
      <c r="E35" s="36"/>
      <c r="F35" s="36"/>
      <c r="G35" s="36"/>
      <c r="H35" s="29"/>
      <c r="I35" s="1"/>
      <c r="J35" s="1"/>
      <c r="K35" s="1"/>
      <c r="L35" s="29"/>
      <c r="M35" s="29"/>
      <c r="N35" s="29"/>
      <c r="O35" s="29"/>
      <c r="P35" s="29"/>
      <c r="Q35" s="29"/>
      <c r="R35" s="29"/>
      <c r="S35" s="29"/>
      <c r="T35" s="84"/>
      <c r="U35" s="57"/>
      <c r="V35" s="57"/>
      <c r="W35" s="57"/>
    </row>
    <row r="36" spans="1:23" ht="15" customHeight="1" x14ac:dyDescent="0.25">
      <c r="A36" s="1"/>
      <c r="B36" s="1"/>
      <c r="C36" s="1"/>
      <c r="D36" s="1"/>
      <c r="E36" s="36"/>
      <c r="F36" s="36"/>
      <c r="G36" s="36"/>
      <c r="H36" s="29"/>
      <c r="I36" s="1"/>
      <c r="J36" s="1"/>
      <c r="K36" s="1"/>
      <c r="L36" s="29"/>
      <c r="M36" s="29"/>
      <c r="N36" s="29"/>
      <c r="O36" s="29"/>
      <c r="P36" s="29"/>
      <c r="Q36" s="29"/>
      <c r="R36" s="29"/>
      <c r="S36" s="29"/>
      <c r="T36" s="85"/>
      <c r="U36" s="57"/>
      <c r="V36" s="57"/>
      <c r="W36" s="57"/>
    </row>
    <row r="37" spans="1:23" ht="15" customHeight="1" x14ac:dyDescent="0.25">
      <c r="A37" s="1"/>
      <c r="B37" s="1"/>
      <c r="C37" s="1"/>
      <c r="D37" s="1"/>
      <c r="E37" s="36"/>
      <c r="F37" s="36"/>
      <c r="G37" s="36"/>
      <c r="H37" s="29"/>
      <c r="I37" s="1"/>
      <c r="J37" s="1"/>
      <c r="K37" s="1"/>
      <c r="L37" s="29"/>
      <c r="M37" s="45"/>
      <c r="N37" s="29"/>
      <c r="O37" s="29"/>
      <c r="P37" s="29"/>
      <c r="Q37" s="29"/>
      <c r="R37" s="45"/>
      <c r="S37" s="29"/>
      <c r="T37" s="85"/>
      <c r="U37" s="57"/>
      <c r="V37" s="57"/>
      <c r="W37" s="57"/>
    </row>
    <row r="38" spans="1:23" ht="15" customHeight="1" x14ac:dyDescent="0.25">
      <c r="A38" s="1"/>
      <c r="B38" s="1"/>
      <c r="C38" s="1"/>
      <c r="D38" s="1"/>
      <c r="E38" s="36"/>
      <c r="F38" s="36"/>
      <c r="G38" s="36"/>
      <c r="H38" s="29"/>
      <c r="I38" s="1"/>
      <c r="J38" s="1"/>
      <c r="K38" s="1"/>
      <c r="L38" s="29"/>
      <c r="M38" s="45"/>
      <c r="N38" s="29"/>
      <c r="O38" s="29"/>
      <c r="P38" s="29"/>
      <c r="Q38" s="29"/>
      <c r="R38" s="45"/>
      <c r="S38" s="29"/>
      <c r="T38" s="85"/>
      <c r="U38" s="57"/>
      <c r="V38" s="57"/>
      <c r="W38" s="57"/>
    </row>
    <row r="39" spans="1:23" ht="15" customHeight="1" x14ac:dyDescent="0.25">
      <c r="A39" s="1"/>
      <c r="B39" s="1"/>
      <c r="C39" s="1"/>
      <c r="D39" s="1"/>
      <c r="E39" s="36"/>
      <c r="F39" s="36"/>
      <c r="G39" s="36"/>
      <c r="H39" s="29"/>
      <c r="I39" s="29"/>
      <c r="J39" s="29"/>
      <c r="K39" s="29"/>
      <c r="L39" s="29"/>
      <c r="M39" s="45"/>
      <c r="N39" s="29"/>
      <c r="O39" s="29"/>
      <c r="P39" s="29"/>
      <c r="Q39" s="29"/>
      <c r="R39" s="45"/>
      <c r="S39" s="29"/>
      <c r="T39" s="85"/>
      <c r="U39" s="82"/>
      <c r="V39" s="82"/>
      <c r="W39" s="82"/>
    </row>
    <row r="41" spans="1:23" ht="30" customHeight="1" x14ac:dyDescent="0.25"/>
    <row r="42" spans="1:23" ht="30" customHeight="1" x14ac:dyDescent="0.25"/>
    <row r="43" spans="1:23" ht="15" customHeight="1" x14ac:dyDescent="0.25">
      <c r="I43" s="7"/>
      <c r="J43" s="7"/>
      <c r="K43" s="7"/>
    </row>
    <row r="44" spans="1:23" ht="30" customHeight="1" x14ac:dyDescent="0.25"/>
    <row r="49" spans="8:9" ht="15" customHeight="1" x14ac:dyDescent="0.25">
      <c r="H49" s="259"/>
      <c r="I49" s="259"/>
    </row>
  </sheetData>
  <mergeCells count="17">
    <mergeCell ref="H49:I49"/>
    <mergeCell ref="E3:E8"/>
    <mergeCell ref="G3:G8"/>
    <mergeCell ref="F3:F8"/>
    <mergeCell ref="B3:B8"/>
    <mergeCell ref="C3:C8"/>
    <mergeCell ref="D3:D8"/>
    <mergeCell ref="H3:H8"/>
    <mergeCell ref="J3:J7"/>
    <mergeCell ref="K3:K7"/>
    <mergeCell ref="B2:M2"/>
    <mergeCell ref="M23:M24"/>
    <mergeCell ref="L23:L24"/>
    <mergeCell ref="B23:K24"/>
    <mergeCell ref="M4:M7"/>
    <mergeCell ref="I3:I7"/>
    <mergeCell ref="L4:L7"/>
  </mergeCells>
  <phoneticPr fontId="7" type="noConversion"/>
  <pageMargins left="0.7" right="0.7" top="0.75" bottom="0.75" header="0.3" footer="0.3"/>
  <pageSetup paperSize="3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21615-FB27-4E30-9110-7792E3C069A4}">
  <sheetPr>
    <pageSetUpPr fitToPage="1"/>
  </sheetPr>
  <dimension ref="A1:M33"/>
  <sheetViews>
    <sheetView workbookViewId="0">
      <selection activeCell="D8" sqref="D8:D31"/>
    </sheetView>
  </sheetViews>
  <sheetFormatPr defaultRowHeight="15" x14ac:dyDescent="0.25"/>
  <cols>
    <col min="4" max="4" width="13" bestFit="1" customWidth="1"/>
    <col min="5" max="5" width="11.85546875" customWidth="1"/>
  </cols>
  <sheetData>
    <row r="1" spans="1:13" ht="15.75" thickBot="1" x14ac:dyDescent="0.3">
      <c r="A1" s="223" t="s">
        <v>83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5"/>
    </row>
    <row r="2" spans="1:13" x14ac:dyDescent="0.25">
      <c r="A2" s="381" t="s">
        <v>71</v>
      </c>
      <c r="B2" s="372" t="s">
        <v>0</v>
      </c>
      <c r="C2" s="372" t="s">
        <v>1</v>
      </c>
      <c r="D2" s="372" t="s">
        <v>82</v>
      </c>
      <c r="E2" s="372" t="s">
        <v>84</v>
      </c>
      <c r="F2" s="386">
        <v>202</v>
      </c>
      <c r="G2" s="386"/>
      <c r="H2" s="385">
        <v>611</v>
      </c>
      <c r="I2" s="336"/>
      <c r="J2" s="336"/>
      <c r="K2" s="336"/>
      <c r="L2" s="336"/>
      <c r="M2" s="336"/>
    </row>
    <row r="3" spans="1:13" ht="15" customHeight="1" x14ac:dyDescent="0.25">
      <c r="A3" s="382"/>
      <c r="B3" s="373"/>
      <c r="C3" s="373"/>
      <c r="D3" s="373"/>
      <c r="E3" s="373"/>
      <c r="F3" s="376" t="s">
        <v>96</v>
      </c>
      <c r="G3" s="376" t="s">
        <v>99</v>
      </c>
      <c r="H3" s="376" t="s">
        <v>97</v>
      </c>
      <c r="I3" s="376" t="s">
        <v>98</v>
      </c>
      <c r="J3" s="373" t="s">
        <v>151</v>
      </c>
      <c r="K3" s="376" t="s">
        <v>100</v>
      </c>
      <c r="L3" s="370" t="s">
        <v>101</v>
      </c>
      <c r="M3" s="384" t="s">
        <v>154</v>
      </c>
    </row>
    <row r="4" spans="1:13" x14ac:dyDescent="0.25">
      <c r="A4" s="382"/>
      <c r="B4" s="373"/>
      <c r="C4" s="373"/>
      <c r="D4" s="373"/>
      <c r="E4" s="373"/>
      <c r="F4" s="376"/>
      <c r="G4" s="376"/>
      <c r="H4" s="376"/>
      <c r="I4" s="376"/>
      <c r="J4" s="373"/>
      <c r="K4" s="376"/>
      <c r="L4" s="370"/>
      <c r="M4" s="384"/>
    </row>
    <row r="5" spans="1:13" ht="60" customHeight="1" x14ac:dyDescent="0.25">
      <c r="A5" s="382"/>
      <c r="B5" s="373"/>
      <c r="C5" s="373"/>
      <c r="D5" s="373"/>
      <c r="E5" s="373"/>
      <c r="F5" s="376"/>
      <c r="G5" s="376"/>
      <c r="H5" s="376"/>
      <c r="I5" s="376"/>
      <c r="J5" s="373"/>
      <c r="K5" s="376"/>
      <c r="L5" s="370"/>
      <c r="M5" s="384"/>
    </row>
    <row r="6" spans="1:13" x14ac:dyDescent="0.25">
      <c r="A6" s="382"/>
      <c r="B6" s="373"/>
      <c r="C6" s="373"/>
      <c r="D6" s="373"/>
      <c r="E6" s="373"/>
      <c r="F6" s="376"/>
      <c r="G6" s="376"/>
      <c r="H6" s="376"/>
      <c r="I6" s="376"/>
      <c r="J6" s="373"/>
      <c r="K6" s="376"/>
      <c r="L6" s="370"/>
      <c r="M6" s="384"/>
    </row>
    <row r="7" spans="1:13" ht="20.25" customHeight="1" thickBot="1" x14ac:dyDescent="0.3">
      <c r="A7" s="383"/>
      <c r="B7" s="374"/>
      <c r="C7" s="374"/>
      <c r="D7" s="374"/>
      <c r="E7" s="374"/>
      <c r="F7" s="8" t="s">
        <v>26</v>
      </c>
      <c r="G7" s="8" t="s">
        <v>5</v>
      </c>
      <c r="H7" s="8" t="s">
        <v>26</v>
      </c>
      <c r="I7" s="8" t="s">
        <v>5</v>
      </c>
      <c r="J7" s="8" t="s">
        <v>5</v>
      </c>
      <c r="K7" s="8" t="s">
        <v>5</v>
      </c>
      <c r="L7" s="77" t="s">
        <v>5</v>
      </c>
      <c r="M7" s="101" t="s">
        <v>26</v>
      </c>
    </row>
    <row r="8" spans="1:13" x14ac:dyDescent="0.25">
      <c r="A8" s="27" t="s">
        <v>102</v>
      </c>
      <c r="B8" s="26" t="s">
        <v>17</v>
      </c>
      <c r="C8" s="26" t="s">
        <v>53</v>
      </c>
      <c r="D8" s="26" t="s">
        <v>126</v>
      </c>
      <c r="E8" s="26" t="s">
        <v>85</v>
      </c>
      <c r="F8" s="26">
        <v>1</v>
      </c>
      <c r="G8" s="26">
        <v>5</v>
      </c>
      <c r="H8" s="26">
        <v>1</v>
      </c>
      <c r="I8" s="25" t="s">
        <v>59</v>
      </c>
      <c r="J8" s="93" t="s">
        <v>59</v>
      </c>
      <c r="K8" s="78" t="s">
        <v>59</v>
      </c>
      <c r="L8" s="88">
        <v>5</v>
      </c>
      <c r="M8" t="s">
        <v>59</v>
      </c>
    </row>
    <row r="9" spans="1:13" x14ac:dyDescent="0.25">
      <c r="A9" s="13" t="s">
        <v>103</v>
      </c>
      <c r="B9" s="14" t="s">
        <v>17</v>
      </c>
      <c r="C9" s="14" t="s">
        <v>53</v>
      </c>
      <c r="D9" s="14" t="s">
        <v>127</v>
      </c>
      <c r="E9" s="14" t="s">
        <v>150</v>
      </c>
      <c r="F9" s="14">
        <v>1</v>
      </c>
      <c r="G9" s="14">
        <v>5</v>
      </c>
      <c r="H9" s="14">
        <v>1</v>
      </c>
      <c r="I9" s="11" t="s">
        <v>59</v>
      </c>
      <c r="J9" s="91" t="s">
        <v>59</v>
      </c>
      <c r="K9" s="79" t="s">
        <v>59</v>
      </c>
      <c r="L9" s="86">
        <v>5</v>
      </c>
      <c r="M9" t="s">
        <v>59</v>
      </c>
    </row>
    <row r="10" spans="1:13" x14ac:dyDescent="0.25">
      <c r="A10" s="13" t="s">
        <v>104</v>
      </c>
      <c r="B10" s="14" t="s">
        <v>17</v>
      </c>
      <c r="C10" s="14" t="s">
        <v>53</v>
      </c>
      <c r="D10" s="14" t="s">
        <v>128</v>
      </c>
      <c r="E10" s="14" t="s">
        <v>85</v>
      </c>
      <c r="F10" s="14">
        <v>1</v>
      </c>
      <c r="G10" s="14">
        <v>5</v>
      </c>
      <c r="H10" s="14">
        <v>1</v>
      </c>
      <c r="I10" s="11" t="s">
        <v>59</v>
      </c>
      <c r="J10" s="91" t="s">
        <v>59</v>
      </c>
      <c r="K10" s="79" t="s">
        <v>59</v>
      </c>
      <c r="L10" s="86">
        <v>5</v>
      </c>
      <c r="M10" t="s">
        <v>59</v>
      </c>
    </row>
    <row r="11" spans="1:13" x14ac:dyDescent="0.25">
      <c r="A11" s="13" t="s">
        <v>105</v>
      </c>
      <c r="B11" s="14" t="s">
        <v>17</v>
      </c>
      <c r="C11" s="14" t="s">
        <v>53</v>
      </c>
      <c r="D11" s="14" t="s">
        <v>129</v>
      </c>
      <c r="E11" s="14" t="s">
        <v>150</v>
      </c>
      <c r="F11" s="14">
        <v>1</v>
      </c>
      <c r="G11" s="14">
        <v>5</v>
      </c>
      <c r="H11" s="14">
        <v>1</v>
      </c>
      <c r="I11" s="11" t="s">
        <v>59</v>
      </c>
      <c r="J11" s="91" t="s">
        <v>59</v>
      </c>
      <c r="K11" s="79" t="s">
        <v>59</v>
      </c>
      <c r="L11" s="86">
        <v>5</v>
      </c>
      <c r="M11" t="s">
        <v>59</v>
      </c>
    </row>
    <row r="12" spans="1:13" x14ac:dyDescent="0.25">
      <c r="A12" s="13" t="s">
        <v>106</v>
      </c>
      <c r="B12" s="14" t="s">
        <v>17</v>
      </c>
      <c r="C12" s="14" t="s">
        <v>53</v>
      </c>
      <c r="D12" s="14" t="s">
        <v>130</v>
      </c>
      <c r="E12" s="14" t="s">
        <v>85</v>
      </c>
      <c r="F12" s="14">
        <v>1</v>
      </c>
      <c r="G12" s="14">
        <v>5</v>
      </c>
      <c r="H12" s="14">
        <v>1</v>
      </c>
      <c r="I12" s="11" t="s">
        <v>59</v>
      </c>
      <c r="J12" s="91" t="s">
        <v>59</v>
      </c>
      <c r="K12" s="79" t="s">
        <v>59</v>
      </c>
      <c r="L12" s="86">
        <v>5</v>
      </c>
      <c r="M12" t="s">
        <v>59</v>
      </c>
    </row>
    <row r="13" spans="1:13" x14ac:dyDescent="0.25">
      <c r="A13" s="13" t="s">
        <v>107</v>
      </c>
      <c r="B13" s="14" t="s">
        <v>17</v>
      </c>
      <c r="C13" s="14" t="s">
        <v>53</v>
      </c>
      <c r="D13" s="14" t="s">
        <v>131</v>
      </c>
      <c r="E13" s="10" t="s">
        <v>150</v>
      </c>
      <c r="F13" s="14">
        <v>1</v>
      </c>
      <c r="G13" s="14">
        <v>5</v>
      </c>
      <c r="H13" s="14">
        <v>1</v>
      </c>
      <c r="I13" s="11" t="s">
        <v>59</v>
      </c>
      <c r="J13" s="91" t="s">
        <v>59</v>
      </c>
      <c r="K13" s="79" t="s">
        <v>59</v>
      </c>
      <c r="L13" s="86">
        <v>5</v>
      </c>
      <c r="M13" t="s">
        <v>59</v>
      </c>
    </row>
    <row r="14" spans="1:13" x14ac:dyDescent="0.25">
      <c r="A14" s="13" t="s">
        <v>108</v>
      </c>
      <c r="B14" s="14" t="s">
        <v>17</v>
      </c>
      <c r="C14" s="14" t="s">
        <v>53</v>
      </c>
      <c r="D14" s="14" t="s">
        <v>132</v>
      </c>
      <c r="E14" s="14" t="s">
        <v>85</v>
      </c>
      <c r="F14" s="14">
        <v>1</v>
      </c>
      <c r="G14" s="14">
        <v>5</v>
      </c>
      <c r="H14" s="14">
        <v>1</v>
      </c>
      <c r="I14" s="11" t="s">
        <v>59</v>
      </c>
      <c r="J14" s="91" t="s">
        <v>59</v>
      </c>
      <c r="K14" s="79" t="s">
        <v>59</v>
      </c>
      <c r="L14" s="86">
        <v>5</v>
      </c>
      <c r="M14" t="s">
        <v>59</v>
      </c>
    </row>
    <row r="15" spans="1:13" x14ac:dyDescent="0.25">
      <c r="A15" s="13" t="s">
        <v>109</v>
      </c>
      <c r="B15" s="14" t="s">
        <v>17</v>
      </c>
      <c r="C15" s="14" t="s">
        <v>53</v>
      </c>
      <c r="D15" s="14" t="s">
        <v>133</v>
      </c>
      <c r="E15" s="14" t="s">
        <v>85</v>
      </c>
      <c r="F15" s="14">
        <v>1</v>
      </c>
      <c r="G15" s="14">
        <v>5</v>
      </c>
      <c r="H15" s="14">
        <v>1</v>
      </c>
      <c r="I15" s="11" t="s">
        <v>59</v>
      </c>
      <c r="J15" s="91" t="s">
        <v>59</v>
      </c>
      <c r="K15" s="79" t="s">
        <v>59</v>
      </c>
      <c r="L15" s="86">
        <v>5</v>
      </c>
      <c r="M15" t="s">
        <v>59</v>
      </c>
    </row>
    <row r="16" spans="1:13" x14ac:dyDescent="0.25">
      <c r="A16" s="13" t="s">
        <v>110</v>
      </c>
      <c r="B16" s="14" t="s">
        <v>17</v>
      </c>
      <c r="C16" s="14" t="s">
        <v>53</v>
      </c>
      <c r="D16" s="14" t="s">
        <v>134</v>
      </c>
      <c r="E16" s="14" t="s">
        <v>85</v>
      </c>
      <c r="F16" s="14">
        <v>1</v>
      </c>
      <c r="G16" s="14">
        <v>5</v>
      </c>
      <c r="H16" s="14">
        <v>1</v>
      </c>
      <c r="I16" s="11" t="s">
        <v>59</v>
      </c>
      <c r="J16" s="91" t="s">
        <v>59</v>
      </c>
      <c r="K16" s="79" t="s">
        <v>59</v>
      </c>
      <c r="L16" s="86">
        <v>5</v>
      </c>
      <c r="M16" t="s">
        <v>59</v>
      </c>
    </row>
    <row r="17" spans="1:13" x14ac:dyDescent="0.25">
      <c r="A17" s="13" t="s">
        <v>111</v>
      </c>
      <c r="B17" s="14" t="s">
        <v>17</v>
      </c>
      <c r="C17" s="14" t="s">
        <v>53</v>
      </c>
      <c r="D17" s="14" t="s">
        <v>135</v>
      </c>
      <c r="E17" s="14" t="s">
        <v>150</v>
      </c>
      <c r="F17" s="14">
        <v>1</v>
      </c>
      <c r="G17" s="14">
        <v>5</v>
      </c>
      <c r="H17" s="14">
        <v>1</v>
      </c>
      <c r="I17" s="11" t="s">
        <v>59</v>
      </c>
      <c r="J17" s="91" t="s">
        <v>59</v>
      </c>
      <c r="K17" s="79" t="s">
        <v>59</v>
      </c>
      <c r="L17" s="86">
        <v>5</v>
      </c>
      <c r="M17" t="s">
        <v>59</v>
      </c>
    </row>
    <row r="18" spans="1:13" x14ac:dyDescent="0.25">
      <c r="A18" s="13" t="s">
        <v>112</v>
      </c>
      <c r="B18" s="14" t="s">
        <v>17</v>
      </c>
      <c r="C18" s="14" t="s">
        <v>53</v>
      </c>
      <c r="D18" s="14" t="s">
        <v>136</v>
      </c>
      <c r="E18" s="14" t="s">
        <v>150</v>
      </c>
      <c r="F18" s="14">
        <v>1</v>
      </c>
      <c r="G18" s="14">
        <v>10</v>
      </c>
      <c r="H18" s="14">
        <v>1</v>
      </c>
      <c r="I18" s="11" t="s">
        <v>59</v>
      </c>
      <c r="J18" s="91" t="s">
        <v>59</v>
      </c>
      <c r="K18" s="79">
        <v>5</v>
      </c>
      <c r="L18" s="86">
        <v>5</v>
      </c>
      <c r="M18" t="s">
        <v>59</v>
      </c>
    </row>
    <row r="19" spans="1:13" x14ac:dyDescent="0.25">
      <c r="A19" s="13" t="s">
        <v>113</v>
      </c>
      <c r="B19" s="14" t="s">
        <v>17</v>
      </c>
      <c r="C19" s="14" t="s">
        <v>53</v>
      </c>
      <c r="D19" s="14" t="s">
        <v>137</v>
      </c>
      <c r="E19" s="10" t="s">
        <v>85</v>
      </c>
      <c r="F19" s="14">
        <v>1</v>
      </c>
      <c r="G19" s="14">
        <v>5</v>
      </c>
      <c r="H19" s="14">
        <v>1</v>
      </c>
      <c r="I19" s="11" t="s">
        <v>59</v>
      </c>
      <c r="J19" s="91" t="s">
        <v>59</v>
      </c>
      <c r="K19" s="79" t="s">
        <v>59</v>
      </c>
      <c r="L19" s="86">
        <v>5</v>
      </c>
      <c r="M19" t="s">
        <v>59</v>
      </c>
    </row>
    <row r="20" spans="1:13" x14ac:dyDescent="0.25">
      <c r="A20" s="13" t="s">
        <v>114</v>
      </c>
      <c r="B20" s="14" t="s">
        <v>17</v>
      </c>
      <c r="C20" s="14" t="s">
        <v>53</v>
      </c>
      <c r="D20" s="14" t="s">
        <v>138</v>
      </c>
      <c r="E20" s="14" t="s">
        <v>85</v>
      </c>
      <c r="F20" s="14">
        <v>1</v>
      </c>
      <c r="G20" s="14">
        <v>5</v>
      </c>
      <c r="H20" s="14">
        <v>1</v>
      </c>
      <c r="I20" s="11" t="s">
        <v>59</v>
      </c>
      <c r="J20" s="91" t="s">
        <v>59</v>
      </c>
      <c r="K20" s="79" t="s">
        <v>59</v>
      </c>
      <c r="L20" s="86">
        <v>5</v>
      </c>
      <c r="M20" t="s">
        <v>59</v>
      </c>
    </row>
    <row r="21" spans="1:13" x14ac:dyDescent="0.25">
      <c r="A21" s="13" t="s">
        <v>115</v>
      </c>
      <c r="B21" s="14" t="s">
        <v>17</v>
      </c>
      <c r="C21" s="14" t="s">
        <v>53</v>
      </c>
      <c r="D21" s="14" t="s">
        <v>139</v>
      </c>
      <c r="E21" s="14" t="s">
        <v>150</v>
      </c>
      <c r="F21" s="14">
        <v>1</v>
      </c>
      <c r="G21" s="14">
        <v>5</v>
      </c>
      <c r="H21" s="14">
        <v>1</v>
      </c>
      <c r="I21" s="11" t="s">
        <v>59</v>
      </c>
      <c r="J21" s="91" t="s">
        <v>59</v>
      </c>
      <c r="K21" s="11" t="s">
        <v>59</v>
      </c>
      <c r="L21" s="12">
        <v>5</v>
      </c>
      <c r="M21" s="102" t="s">
        <v>59</v>
      </c>
    </row>
    <row r="22" spans="1:13" x14ac:dyDescent="0.25">
      <c r="A22" s="13" t="s">
        <v>116</v>
      </c>
      <c r="B22" s="14" t="s">
        <v>17</v>
      </c>
      <c r="C22" s="14" t="s">
        <v>53</v>
      </c>
      <c r="D22" s="14" t="s">
        <v>140</v>
      </c>
      <c r="E22" s="14" t="s">
        <v>150</v>
      </c>
      <c r="F22" s="14">
        <v>1</v>
      </c>
      <c r="G22" s="14">
        <v>5</v>
      </c>
      <c r="H22" s="14">
        <v>1</v>
      </c>
      <c r="I22" s="91" t="s">
        <v>59</v>
      </c>
      <c r="J22" s="91" t="s">
        <v>59</v>
      </c>
      <c r="K22" s="91" t="s">
        <v>59</v>
      </c>
      <c r="L22" s="86">
        <v>5</v>
      </c>
      <c r="M22" s="103" t="s">
        <v>59</v>
      </c>
    </row>
    <row r="23" spans="1:13" x14ac:dyDescent="0.25">
      <c r="A23" s="13" t="s">
        <v>117</v>
      </c>
      <c r="B23" s="14" t="s">
        <v>17</v>
      </c>
      <c r="C23" s="14" t="s">
        <v>53</v>
      </c>
      <c r="D23" s="14" t="s">
        <v>141</v>
      </c>
      <c r="E23" s="14" t="s">
        <v>85</v>
      </c>
      <c r="F23" s="14">
        <v>1</v>
      </c>
      <c r="G23" s="14">
        <v>10</v>
      </c>
      <c r="H23" s="14">
        <v>1</v>
      </c>
      <c r="I23" s="11">
        <v>5</v>
      </c>
      <c r="J23" s="91" t="s">
        <v>59</v>
      </c>
      <c r="K23" s="91" t="s">
        <v>59</v>
      </c>
      <c r="L23" s="86">
        <v>5</v>
      </c>
      <c r="M23" t="s">
        <v>59</v>
      </c>
    </row>
    <row r="24" spans="1:13" x14ac:dyDescent="0.25">
      <c r="A24" s="13" t="s">
        <v>118</v>
      </c>
      <c r="B24" s="14" t="s">
        <v>17</v>
      </c>
      <c r="C24" s="14" t="s">
        <v>53</v>
      </c>
      <c r="D24" s="14" t="s">
        <v>142</v>
      </c>
      <c r="E24" s="14" t="s">
        <v>85</v>
      </c>
      <c r="F24" s="14">
        <v>1</v>
      </c>
      <c r="G24" s="14">
        <v>5</v>
      </c>
      <c r="H24" s="14">
        <v>1</v>
      </c>
      <c r="I24" s="91" t="s">
        <v>59</v>
      </c>
      <c r="J24" s="91" t="s">
        <v>59</v>
      </c>
      <c r="K24" s="91" t="s">
        <v>59</v>
      </c>
      <c r="L24" s="86">
        <v>5</v>
      </c>
      <c r="M24" s="103" t="s">
        <v>59</v>
      </c>
    </row>
    <row r="25" spans="1:13" x14ac:dyDescent="0.25">
      <c r="A25" s="13" t="s">
        <v>119</v>
      </c>
      <c r="B25" s="14" t="s">
        <v>17</v>
      </c>
      <c r="C25" s="14" t="s">
        <v>53</v>
      </c>
      <c r="D25" s="14" t="s">
        <v>143</v>
      </c>
      <c r="E25" s="14" t="s">
        <v>150</v>
      </c>
      <c r="F25" s="14">
        <v>1</v>
      </c>
      <c r="G25" s="14">
        <v>5</v>
      </c>
      <c r="H25" s="14">
        <v>1</v>
      </c>
      <c r="I25" s="91" t="s">
        <v>59</v>
      </c>
      <c r="J25" s="91" t="s">
        <v>59</v>
      </c>
      <c r="K25" s="91" t="s">
        <v>59</v>
      </c>
      <c r="L25" s="86">
        <v>5</v>
      </c>
      <c r="M25" s="103" t="s">
        <v>59</v>
      </c>
    </row>
    <row r="26" spans="1:13" x14ac:dyDescent="0.25">
      <c r="A26" s="13" t="s">
        <v>120</v>
      </c>
      <c r="B26" s="14" t="s">
        <v>17</v>
      </c>
      <c r="C26" s="14" t="s">
        <v>53</v>
      </c>
      <c r="D26" s="14" t="s">
        <v>144</v>
      </c>
      <c r="E26" s="14" t="s">
        <v>150</v>
      </c>
      <c r="F26" s="14">
        <v>1</v>
      </c>
      <c r="G26" s="14">
        <v>10</v>
      </c>
      <c r="H26" s="14">
        <v>1</v>
      </c>
      <c r="I26" s="91" t="s">
        <v>59</v>
      </c>
      <c r="J26" s="91" t="s">
        <v>59</v>
      </c>
      <c r="K26" s="91" t="s">
        <v>59</v>
      </c>
      <c r="L26" s="86">
        <v>10</v>
      </c>
      <c r="M26" s="103" t="s">
        <v>59</v>
      </c>
    </row>
    <row r="27" spans="1:13" x14ac:dyDescent="0.25">
      <c r="A27" s="13" t="s">
        <v>121</v>
      </c>
      <c r="B27" s="14" t="s">
        <v>17</v>
      </c>
      <c r="C27" s="14" t="s">
        <v>53</v>
      </c>
      <c r="D27" s="14" t="s">
        <v>145</v>
      </c>
      <c r="E27" s="14" t="s">
        <v>85</v>
      </c>
      <c r="F27" s="14">
        <v>1</v>
      </c>
      <c r="G27" s="14">
        <v>10</v>
      </c>
      <c r="H27" s="14">
        <v>1</v>
      </c>
      <c r="I27" s="91" t="s">
        <v>59</v>
      </c>
      <c r="J27" s="14">
        <v>5</v>
      </c>
      <c r="K27" s="91" t="s">
        <v>59</v>
      </c>
      <c r="L27" s="86">
        <v>5</v>
      </c>
      <c r="M27" s="103" t="s">
        <v>59</v>
      </c>
    </row>
    <row r="28" spans="1:13" x14ac:dyDescent="0.25">
      <c r="A28" s="13" t="s">
        <v>122</v>
      </c>
      <c r="B28" s="14" t="s">
        <v>17</v>
      </c>
      <c r="C28" s="14" t="s">
        <v>53</v>
      </c>
      <c r="D28" s="14" t="s">
        <v>146</v>
      </c>
      <c r="E28" s="14" t="s">
        <v>150</v>
      </c>
      <c r="F28" s="14">
        <v>1</v>
      </c>
      <c r="G28" s="14">
        <v>10</v>
      </c>
      <c r="H28" s="14">
        <v>1</v>
      </c>
      <c r="I28" s="91" t="s">
        <v>59</v>
      </c>
      <c r="J28" s="91" t="s">
        <v>59</v>
      </c>
      <c r="K28" s="91" t="s">
        <v>59</v>
      </c>
      <c r="L28" s="86">
        <v>5</v>
      </c>
      <c r="M28">
        <v>1</v>
      </c>
    </row>
    <row r="29" spans="1:13" x14ac:dyDescent="0.25">
      <c r="A29" s="13" t="s">
        <v>123</v>
      </c>
      <c r="B29" s="14" t="s">
        <v>17</v>
      </c>
      <c r="C29" s="14" t="s">
        <v>53</v>
      </c>
      <c r="D29" s="14" t="s">
        <v>147</v>
      </c>
      <c r="E29" s="14" t="s">
        <v>150</v>
      </c>
      <c r="F29" s="14">
        <v>1</v>
      </c>
      <c r="G29" s="14">
        <v>5</v>
      </c>
      <c r="H29" s="14">
        <v>1</v>
      </c>
      <c r="I29" s="91" t="s">
        <v>59</v>
      </c>
      <c r="J29" s="91" t="s">
        <v>59</v>
      </c>
      <c r="K29" s="91" t="s">
        <v>59</v>
      </c>
      <c r="L29" s="86">
        <v>5</v>
      </c>
      <c r="M29">
        <v>1</v>
      </c>
    </row>
    <row r="30" spans="1:13" x14ac:dyDescent="0.25">
      <c r="A30" s="13" t="s">
        <v>124</v>
      </c>
      <c r="B30" s="14" t="s">
        <v>17</v>
      </c>
      <c r="C30" s="14" t="s">
        <v>53</v>
      </c>
      <c r="D30" s="14" t="s">
        <v>148</v>
      </c>
      <c r="E30" s="14" t="s">
        <v>150</v>
      </c>
      <c r="F30" s="14">
        <v>1</v>
      </c>
      <c r="G30" s="14">
        <v>5</v>
      </c>
      <c r="H30" s="14">
        <v>1</v>
      </c>
      <c r="I30" s="91" t="s">
        <v>59</v>
      </c>
      <c r="J30" s="91" t="s">
        <v>59</v>
      </c>
      <c r="K30" s="91" t="s">
        <v>59</v>
      </c>
      <c r="L30" s="86">
        <v>5</v>
      </c>
      <c r="M30">
        <v>1</v>
      </c>
    </row>
    <row r="31" spans="1:13" ht="15.75" thickBot="1" x14ac:dyDescent="0.3">
      <c r="A31" s="49" t="s">
        <v>125</v>
      </c>
      <c r="B31" s="50" t="s">
        <v>17</v>
      </c>
      <c r="C31" s="50" t="s">
        <v>53</v>
      </c>
      <c r="D31" s="50" t="s">
        <v>149</v>
      </c>
      <c r="E31" s="50" t="s">
        <v>150</v>
      </c>
      <c r="F31" s="50">
        <v>1</v>
      </c>
      <c r="G31" s="50">
        <v>5</v>
      </c>
      <c r="H31" s="50">
        <v>1</v>
      </c>
      <c r="I31" s="92" t="s">
        <v>59</v>
      </c>
      <c r="J31" s="92" t="s">
        <v>59</v>
      </c>
      <c r="K31" s="92" t="s">
        <v>59</v>
      </c>
      <c r="L31" s="90">
        <v>5</v>
      </c>
      <c r="M31">
        <v>1</v>
      </c>
    </row>
    <row r="32" spans="1:13" ht="15.75" thickBot="1" x14ac:dyDescent="0.3">
      <c r="A32" s="223" t="s">
        <v>57</v>
      </c>
      <c r="B32" s="224"/>
      <c r="C32" s="224"/>
      <c r="D32" s="224"/>
      <c r="E32" s="224"/>
      <c r="F32" s="34">
        <f>SUM(F8:F31)</f>
        <v>24</v>
      </c>
      <c r="G32" s="34">
        <f t="shared" ref="G32:L32" si="0">SUM(G8:G31)</f>
        <v>145</v>
      </c>
      <c r="H32" s="34">
        <f t="shared" si="0"/>
        <v>24</v>
      </c>
      <c r="I32" s="34">
        <f t="shared" si="0"/>
        <v>5</v>
      </c>
      <c r="J32" s="34">
        <f t="shared" si="0"/>
        <v>5</v>
      </c>
      <c r="K32" s="34">
        <f t="shared" si="0"/>
        <v>5</v>
      </c>
      <c r="L32" s="89">
        <f t="shared" si="0"/>
        <v>125</v>
      </c>
      <c r="M32" s="89">
        <f t="shared" ref="M32" si="1">SUM(M8:M31)</f>
        <v>4</v>
      </c>
    </row>
    <row r="33" spans="1:13" ht="15.75" thickBot="1" x14ac:dyDescent="0.3">
      <c r="A33" s="223" t="s">
        <v>13</v>
      </c>
      <c r="B33" s="224"/>
      <c r="C33" s="224"/>
      <c r="D33" s="224"/>
      <c r="E33" s="224"/>
      <c r="F33" s="34">
        <f>SUM(F8:F31)</f>
        <v>24</v>
      </c>
      <c r="G33" s="34">
        <f t="shared" ref="G33:L33" si="2">SUM(G8:G31)</f>
        <v>145</v>
      </c>
      <c r="H33" s="34">
        <f t="shared" si="2"/>
        <v>24</v>
      </c>
      <c r="I33" s="34">
        <f t="shared" si="2"/>
        <v>5</v>
      </c>
      <c r="J33" s="34">
        <f t="shared" si="2"/>
        <v>5</v>
      </c>
      <c r="K33" s="34">
        <f t="shared" si="2"/>
        <v>5</v>
      </c>
      <c r="L33" s="89">
        <f t="shared" si="2"/>
        <v>125</v>
      </c>
      <c r="M33" s="89">
        <f t="shared" ref="M33" si="3">SUM(M8:M31)</f>
        <v>4</v>
      </c>
    </row>
  </sheetData>
  <mergeCells count="18">
    <mergeCell ref="A32:E32"/>
    <mergeCell ref="A33:E33"/>
    <mergeCell ref="A2:A7"/>
    <mergeCell ref="B2:B7"/>
    <mergeCell ref="C2:C7"/>
    <mergeCell ref="D2:D7"/>
    <mergeCell ref="E2:E7"/>
    <mergeCell ref="A1:L1"/>
    <mergeCell ref="K3:K6"/>
    <mergeCell ref="F3:F6"/>
    <mergeCell ref="H3:H6"/>
    <mergeCell ref="I3:I6"/>
    <mergeCell ref="G3:G6"/>
    <mergeCell ref="M3:M6"/>
    <mergeCell ref="H2:M2"/>
    <mergeCell ref="F2:G2"/>
    <mergeCell ref="L3:L6"/>
    <mergeCell ref="J3:J6"/>
  </mergeCells>
  <phoneticPr fontId="7" type="noConversion"/>
  <pageMargins left="0.7" right="0.7" top="0.75" bottom="0.75" header="0.3" footer="0.3"/>
  <pageSetup paperSize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0630A-CA5C-495B-A295-FC48F4815E4C}">
  <sheetPr>
    <pageSetUpPr fitToPage="1"/>
  </sheetPr>
  <dimension ref="A1:S75"/>
  <sheetViews>
    <sheetView tabSelected="1" topLeftCell="A2" zoomScale="80" zoomScaleNormal="80" workbookViewId="0">
      <selection activeCell="N57" sqref="N57:N58"/>
    </sheetView>
  </sheetViews>
  <sheetFormatPr defaultRowHeight="12.75" x14ac:dyDescent="0.2"/>
  <cols>
    <col min="1" max="1" width="8.7109375" style="94" customWidth="1"/>
    <col min="2" max="2" width="10" style="94" customWidth="1"/>
    <col min="3" max="4" width="21" style="94" customWidth="1"/>
    <col min="5" max="5" width="8.42578125" style="94" customWidth="1"/>
    <col min="6" max="11" width="10.85546875" style="94" customWidth="1"/>
    <col min="12" max="12" width="11.140625" style="94" customWidth="1"/>
    <col min="13" max="13" width="11.85546875" style="94" customWidth="1"/>
    <col min="14" max="15" width="10.7109375" style="94" customWidth="1"/>
    <col min="16" max="16384" width="9.140625" style="94"/>
  </cols>
  <sheetData>
    <row r="1" spans="1:19" ht="12.75" customHeight="1" thickBot="1" x14ac:dyDescent="0.25">
      <c r="A1" s="398" t="s">
        <v>71</v>
      </c>
      <c r="B1" s="398" t="s">
        <v>45</v>
      </c>
      <c r="C1" s="387" t="s">
        <v>82</v>
      </c>
      <c r="D1" s="389"/>
      <c r="E1" s="398" t="s">
        <v>84</v>
      </c>
      <c r="F1" s="403">
        <v>202</v>
      </c>
      <c r="G1" s="404"/>
      <c r="H1" s="404"/>
      <c r="I1" s="404"/>
      <c r="J1" s="164">
        <v>609</v>
      </c>
      <c r="K1" s="403">
        <v>611</v>
      </c>
      <c r="L1" s="404"/>
      <c r="M1" s="404"/>
      <c r="N1" s="404"/>
      <c r="O1" s="404"/>
      <c r="P1" s="405"/>
      <c r="Q1" s="165"/>
      <c r="R1" s="165"/>
      <c r="S1" s="165"/>
    </row>
    <row r="2" spans="1:19" ht="12.75" customHeight="1" x14ac:dyDescent="0.2">
      <c r="A2" s="399"/>
      <c r="B2" s="399"/>
      <c r="C2" s="401"/>
      <c r="D2" s="402"/>
      <c r="E2" s="399"/>
      <c r="F2" s="395" t="s">
        <v>96</v>
      </c>
      <c r="G2" s="395" t="s">
        <v>99</v>
      </c>
      <c r="H2" s="395" t="s">
        <v>19</v>
      </c>
      <c r="I2" s="395" t="s">
        <v>264</v>
      </c>
      <c r="J2" s="409" t="s">
        <v>263</v>
      </c>
      <c r="K2" s="395" t="s">
        <v>155</v>
      </c>
      <c r="L2" s="395" t="s">
        <v>288</v>
      </c>
      <c r="M2" s="395" t="s">
        <v>287</v>
      </c>
      <c r="N2" s="395" t="s">
        <v>286</v>
      </c>
      <c r="O2" s="395" t="s">
        <v>101</v>
      </c>
      <c r="P2" s="395" t="s">
        <v>285</v>
      </c>
    </row>
    <row r="3" spans="1:19" ht="12.75" customHeight="1" x14ac:dyDescent="0.2">
      <c r="A3" s="399"/>
      <c r="B3" s="399"/>
      <c r="C3" s="401"/>
      <c r="D3" s="402"/>
      <c r="E3" s="399"/>
      <c r="F3" s="396"/>
      <c r="G3" s="396"/>
      <c r="H3" s="396"/>
      <c r="I3" s="396"/>
      <c r="J3" s="410"/>
      <c r="K3" s="396"/>
      <c r="L3" s="396"/>
      <c r="M3" s="396"/>
      <c r="N3" s="396"/>
      <c r="O3" s="396"/>
      <c r="P3" s="396"/>
    </row>
    <row r="4" spans="1:19" ht="12.75" customHeight="1" x14ac:dyDescent="0.2">
      <c r="A4" s="399"/>
      <c r="B4" s="399"/>
      <c r="C4" s="401"/>
      <c r="D4" s="402"/>
      <c r="E4" s="399"/>
      <c r="F4" s="396"/>
      <c r="G4" s="396"/>
      <c r="H4" s="396"/>
      <c r="I4" s="396"/>
      <c r="J4" s="410"/>
      <c r="K4" s="396"/>
      <c r="L4" s="396"/>
      <c r="M4" s="396"/>
      <c r="N4" s="396"/>
      <c r="O4" s="396"/>
      <c r="P4" s="396"/>
    </row>
    <row r="5" spans="1:19" ht="12.75" customHeight="1" x14ac:dyDescent="0.2">
      <c r="A5" s="399"/>
      <c r="B5" s="399"/>
      <c r="C5" s="401"/>
      <c r="D5" s="402"/>
      <c r="E5" s="399"/>
      <c r="F5" s="396"/>
      <c r="G5" s="396"/>
      <c r="H5" s="396"/>
      <c r="I5" s="396"/>
      <c r="J5" s="410"/>
      <c r="K5" s="396"/>
      <c r="L5" s="396"/>
      <c r="M5" s="396"/>
      <c r="N5" s="396"/>
      <c r="O5" s="396"/>
      <c r="P5" s="396"/>
    </row>
    <row r="6" spans="1:19" ht="12.75" customHeight="1" x14ac:dyDescent="0.2">
      <c r="A6" s="399"/>
      <c r="B6" s="399"/>
      <c r="C6" s="401"/>
      <c r="D6" s="402"/>
      <c r="E6" s="399"/>
      <c r="F6" s="396"/>
      <c r="G6" s="396"/>
      <c r="H6" s="396"/>
      <c r="I6" s="396"/>
      <c r="J6" s="410"/>
      <c r="K6" s="396"/>
      <c r="L6" s="396"/>
      <c r="M6" s="396"/>
      <c r="N6" s="396"/>
      <c r="O6" s="396"/>
      <c r="P6" s="396"/>
    </row>
    <row r="7" spans="1:19" ht="12.75" customHeight="1" x14ac:dyDescent="0.2">
      <c r="A7" s="399"/>
      <c r="B7" s="399"/>
      <c r="C7" s="401"/>
      <c r="D7" s="402"/>
      <c r="E7" s="399"/>
      <c r="F7" s="396"/>
      <c r="G7" s="396"/>
      <c r="H7" s="396"/>
      <c r="I7" s="396"/>
      <c r="J7" s="410"/>
      <c r="K7" s="396"/>
      <c r="L7" s="396"/>
      <c r="M7" s="396"/>
      <c r="N7" s="396"/>
      <c r="O7" s="396"/>
      <c r="P7" s="396"/>
    </row>
    <row r="8" spans="1:19" ht="12.75" customHeight="1" x14ac:dyDescent="0.2">
      <c r="A8" s="399"/>
      <c r="B8" s="399"/>
      <c r="C8" s="401"/>
      <c r="D8" s="402"/>
      <c r="E8" s="399"/>
      <c r="F8" s="396"/>
      <c r="G8" s="396"/>
      <c r="H8" s="396"/>
      <c r="I8" s="396"/>
      <c r="J8" s="410"/>
      <c r="K8" s="396"/>
      <c r="L8" s="396"/>
      <c r="M8" s="396"/>
      <c r="N8" s="396"/>
      <c r="O8" s="396"/>
      <c r="P8" s="396"/>
    </row>
    <row r="9" spans="1:19" ht="12.75" customHeight="1" x14ac:dyDescent="0.2">
      <c r="A9" s="399"/>
      <c r="B9" s="399"/>
      <c r="C9" s="401"/>
      <c r="D9" s="402"/>
      <c r="E9" s="399"/>
      <c r="F9" s="396"/>
      <c r="G9" s="396"/>
      <c r="H9" s="396"/>
      <c r="I9" s="396"/>
      <c r="J9" s="410"/>
      <c r="K9" s="396"/>
      <c r="L9" s="396"/>
      <c r="M9" s="396"/>
      <c r="N9" s="396"/>
      <c r="O9" s="396"/>
      <c r="P9" s="396"/>
    </row>
    <row r="10" spans="1:19" ht="12.75" customHeight="1" x14ac:dyDescent="0.2">
      <c r="A10" s="399"/>
      <c r="B10" s="399"/>
      <c r="C10" s="401"/>
      <c r="D10" s="402"/>
      <c r="E10" s="399"/>
      <c r="F10" s="396"/>
      <c r="G10" s="396"/>
      <c r="H10" s="396"/>
      <c r="I10" s="396"/>
      <c r="J10" s="410"/>
      <c r="K10" s="396"/>
      <c r="L10" s="396"/>
      <c r="M10" s="396"/>
      <c r="N10" s="396"/>
      <c r="O10" s="396"/>
      <c r="P10" s="396"/>
    </row>
    <row r="11" spans="1:19" ht="12.75" customHeight="1" x14ac:dyDescent="0.2">
      <c r="A11" s="399"/>
      <c r="B11" s="399"/>
      <c r="C11" s="401"/>
      <c r="D11" s="402"/>
      <c r="E11" s="399"/>
      <c r="F11" s="396"/>
      <c r="G11" s="396"/>
      <c r="H11" s="396"/>
      <c r="I11" s="396"/>
      <c r="J11" s="410"/>
      <c r="K11" s="396"/>
      <c r="L11" s="396"/>
      <c r="M11" s="396"/>
      <c r="N11" s="396"/>
      <c r="O11" s="396"/>
      <c r="P11" s="396"/>
    </row>
    <row r="12" spans="1:19" ht="12.75" customHeight="1" x14ac:dyDescent="0.2">
      <c r="A12" s="399"/>
      <c r="B12" s="399"/>
      <c r="C12" s="401"/>
      <c r="D12" s="402"/>
      <c r="E12" s="399"/>
      <c r="F12" s="397"/>
      <c r="G12" s="397"/>
      <c r="H12" s="397"/>
      <c r="I12" s="397"/>
      <c r="J12" s="411"/>
      <c r="K12" s="396"/>
      <c r="L12" s="396"/>
      <c r="M12" s="396"/>
      <c r="N12" s="396"/>
      <c r="O12" s="396"/>
      <c r="P12" s="396"/>
    </row>
    <row r="13" spans="1:19" ht="12.75" customHeight="1" thickBot="1" x14ac:dyDescent="0.25">
      <c r="A13" s="400"/>
      <c r="B13" s="400"/>
      <c r="C13" s="111" t="s">
        <v>2</v>
      </c>
      <c r="D13" s="112" t="s">
        <v>3</v>
      </c>
      <c r="E13" s="400"/>
      <c r="F13" s="95" t="s">
        <v>26</v>
      </c>
      <c r="G13" s="95" t="s">
        <v>5</v>
      </c>
      <c r="H13" s="95" t="s">
        <v>280</v>
      </c>
      <c r="I13" s="95" t="s">
        <v>5</v>
      </c>
      <c r="J13" s="166" t="s">
        <v>5</v>
      </c>
      <c r="K13" s="95" t="s">
        <v>26</v>
      </c>
      <c r="L13" s="95" t="s">
        <v>5</v>
      </c>
      <c r="M13" s="95" t="s">
        <v>5</v>
      </c>
      <c r="N13" s="95" t="s">
        <v>5</v>
      </c>
      <c r="O13" s="95" t="s">
        <v>5</v>
      </c>
      <c r="P13" s="95" t="s">
        <v>5</v>
      </c>
    </row>
    <row r="14" spans="1:19" ht="12.75" customHeight="1" x14ac:dyDescent="0.2">
      <c r="A14" s="96" t="s">
        <v>102</v>
      </c>
      <c r="B14" s="110">
        <v>12</v>
      </c>
      <c r="C14" s="98" t="s">
        <v>126</v>
      </c>
      <c r="D14" s="113" t="s">
        <v>59</v>
      </c>
      <c r="E14" s="108" t="s">
        <v>85</v>
      </c>
      <c r="F14" s="100">
        <v>1</v>
      </c>
      <c r="G14" s="100">
        <v>5</v>
      </c>
      <c r="H14" s="100"/>
      <c r="I14" s="100"/>
      <c r="J14" s="185"/>
      <c r="K14" s="116">
        <v>1</v>
      </c>
      <c r="L14" s="116"/>
      <c r="M14" s="116"/>
      <c r="N14" s="116"/>
      <c r="O14" s="109"/>
      <c r="P14" s="116">
        <v>5</v>
      </c>
    </row>
    <row r="15" spans="1:19" ht="12.75" customHeight="1" x14ac:dyDescent="0.2">
      <c r="A15" s="96" t="s">
        <v>103</v>
      </c>
      <c r="B15" s="110">
        <v>13</v>
      </c>
      <c r="C15" s="13" t="s">
        <v>127</v>
      </c>
      <c r="D15" s="114" t="s">
        <v>59</v>
      </c>
      <c r="E15" s="108" t="s">
        <v>150</v>
      </c>
      <c r="F15" s="100">
        <v>1</v>
      </c>
      <c r="G15" s="100">
        <v>5</v>
      </c>
      <c r="H15" s="100"/>
      <c r="I15" s="100"/>
      <c r="J15" s="183"/>
      <c r="K15" s="117">
        <v>1</v>
      </c>
      <c r="L15" s="117"/>
      <c r="M15" s="117"/>
      <c r="N15" s="117"/>
      <c r="O15" s="117">
        <v>5</v>
      </c>
      <c r="P15" s="107"/>
    </row>
    <row r="16" spans="1:19" ht="12.75" customHeight="1" x14ac:dyDescent="0.2">
      <c r="A16" s="96" t="s">
        <v>104</v>
      </c>
      <c r="B16" s="110">
        <v>13</v>
      </c>
      <c r="C16" s="13" t="s">
        <v>128</v>
      </c>
      <c r="D16" s="115" t="s">
        <v>59</v>
      </c>
      <c r="E16" s="108" t="s">
        <v>85</v>
      </c>
      <c r="F16" s="100">
        <v>1</v>
      </c>
      <c r="G16" s="100">
        <v>5</v>
      </c>
      <c r="H16" s="100"/>
      <c r="I16" s="100"/>
      <c r="J16" s="183"/>
      <c r="K16" s="117">
        <v>1</v>
      </c>
      <c r="L16" s="117"/>
      <c r="M16" s="117"/>
      <c r="N16" s="117"/>
      <c r="O16" s="107"/>
      <c r="P16" s="117">
        <v>5</v>
      </c>
    </row>
    <row r="17" spans="1:16" ht="12.75" customHeight="1" x14ac:dyDescent="0.2">
      <c r="A17" s="96" t="s">
        <v>105</v>
      </c>
      <c r="B17" s="110">
        <v>13</v>
      </c>
      <c r="C17" s="13" t="s">
        <v>129</v>
      </c>
      <c r="D17" s="114" t="s">
        <v>59</v>
      </c>
      <c r="E17" s="108" t="s">
        <v>150</v>
      </c>
      <c r="F17" s="100">
        <v>1</v>
      </c>
      <c r="G17" s="100">
        <v>5</v>
      </c>
      <c r="H17" s="100"/>
      <c r="I17" s="100"/>
      <c r="J17" s="183"/>
      <c r="K17" s="117">
        <v>1</v>
      </c>
      <c r="L17" s="117"/>
      <c r="M17" s="117"/>
      <c r="N17" s="117"/>
      <c r="O17" s="107"/>
      <c r="P17" s="117">
        <v>5</v>
      </c>
    </row>
    <row r="18" spans="1:16" ht="12.75" customHeight="1" x14ac:dyDescent="0.2">
      <c r="A18" s="96" t="s">
        <v>106</v>
      </c>
      <c r="B18" s="110">
        <v>13</v>
      </c>
      <c r="C18" s="13" t="s">
        <v>130</v>
      </c>
      <c r="D18" s="115" t="s">
        <v>59</v>
      </c>
      <c r="E18" s="108" t="s">
        <v>85</v>
      </c>
      <c r="F18" s="100">
        <v>1</v>
      </c>
      <c r="G18" s="100">
        <v>5</v>
      </c>
      <c r="H18" s="100"/>
      <c r="I18" s="100"/>
      <c r="J18" s="183"/>
      <c r="K18" s="117">
        <v>1</v>
      </c>
      <c r="L18" s="117"/>
      <c r="M18" s="117"/>
      <c r="N18" s="117"/>
      <c r="O18" s="107"/>
      <c r="P18" s="117">
        <v>5</v>
      </c>
    </row>
    <row r="19" spans="1:16" ht="12.75" customHeight="1" x14ac:dyDescent="0.2">
      <c r="A19" s="96" t="s">
        <v>107</v>
      </c>
      <c r="B19" s="110">
        <v>13</v>
      </c>
      <c r="C19" s="13" t="s">
        <v>131</v>
      </c>
      <c r="D19" s="114" t="s">
        <v>59</v>
      </c>
      <c r="E19" s="108" t="s">
        <v>150</v>
      </c>
      <c r="F19" s="100">
        <v>1</v>
      </c>
      <c r="G19" s="100">
        <v>5</v>
      </c>
      <c r="H19" s="100"/>
      <c r="I19" s="100"/>
      <c r="J19" s="183"/>
      <c r="K19" s="117">
        <v>1</v>
      </c>
      <c r="L19" s="117"/>
      <c r="M19" s="117"/>
      <c r="N19" s="117"/>
      <c r="O19" s="107"/>
      <c r="P19" s="117">
        <v>5</v>
      </c>
    </row>
    <row r="20" spans="1:16" ht="12.75" customHeight="1" x14ac:dyDescent="0.2">
      <c r="A20" s="96" t="s">
        <v>108</v>
      </c>
      <c r="B20" s="110">
        <v>13</v>
      </c>
      <c r="C20" s="13" t="s">
        <v>132</v>
      </c>
      <c r="D20" s="115" t="s">
        <v>59</v>
      </c>
      <c r="E20" s="108" t="s">
        <v>85</v>
      </c>
      <c r="F20" s="100">
        <v>1</v>
      </c>
      <c r="G20" s="100">
        <v>5</v>
      </c>
      <c r="H20" s="100"/>
      <c r="I20" s="100"/>
      <c r="J20" s="183"/>
      <c r="K20" s="117">
        <v>1</v>
      </c>
      <c r="L20" s="117"/>
      <c r="M20" s="117"/>
      <c r="N20" s="117"/>
      <c r="O20" s="107"/>
      <c r="P20" s="117">
        <v>5</v>
      </c>
    </row>
    <row r="21" spans="1:16" ht="12.75" customHeight="1" x14ac:dyDescent="0.2">
      <c r="A21" s="96" t="s">
        <v>109</v>
      </c>
      <c r="B21" s="110">
        <v>13</v>
      </c>
      <c r="C21" s="13" t="s">
        <v>133</v>
      </c>
      <c r="D21" s="114" t="s">
        <v>59</v>
      </c>
      <c r="E21" s="108" t="s">
        <v>85</v>
      </c>
      <c r="F21" s="100">
        <v>1</v>
      </c>
      <c r="G21" s="100">
        <v>5</v>
      </c>
      <c r="H21" s="100"/>
      <c r="I21" s="100"/>
      <c r="J21" s="183"/>
      <c r="K21" s="117">
        <v>1</v>
      </c>
      <c r="L21" s="117"/>
      <c r="M21" s="117"/>
      <c r="N21" s="117"/>
      <c r="O21" s="107"/>
      <c r="P21" s="117">
        <v>5</v>
      </c>
    </row>
    <row r="22" spans="1:16" x14ac:dyDescent="0.2">
      <c r="A22" s="96" t="s">
        <v>110</v>
      </c>
      <c r="B22" s="110">
        <v>14</v>
      </c>
      <c r="C22" s="13" t="s">
        <v>134</v>
      </c>
      <c r="D22" s="115" t="s">
        <v>59</v>
      </c>
      <c r="E22" s="108" t="s">
        <v>85</v>
      </c>
      <c r="F22" s="100">
        <v>1</v>
      </c>
      <c r="G22" s="100">
        <v>5</v>
      </c>
      <c r="H22" s="100"/>
      <c r="I22" s="100"/>
      <c r="J22" s="183"/>
      <c r="K22" s="117">
        <v>1</v>
      </c>
      <c r="L22" s="117"/>
      <c r="M22" s="117"/>
      <c r="N22" s="117"/>
      <c r="O22" s="107"/>
      <c r="P22" s="117">
        <v>5</v>
      </c>
    </row>
    <row r="23" spans="1:16" x14ac:dyDescent="0.2">
      <c r="A23" s="96" t="s">
        <v>111</v>
      </c>
      <c r="B23" s="110">
        <v>14</v>
      </c>
      <c r="C23" s="13" t="s">
        <v>135</v>
      </c>
      <c r="D23" s="114" t="s">
        <v>59</v>
      </c>
      <c r="E23" s="108" t="s">
        <v>150</v>
      </c>
      <c r="F23" s="100">
        <v>1</v>
      </c>
      <c r="G23" s="100">
        <v>5</v>
      </c>
      <c r="H23" s="100"/>
      <c r="I23" s="100"/>
      <c r="J23" s="183"/>
      <c r="K23" s="117">
        <v>1</v>
      </c>
      <c r="L23" s="117"/>
      <c r="M23" s="117"/>
      <c r="N23" s="117"/>
      <c r="O23" s="107"/>
      <c r="P23" s="117">
        <v>5</v>
      </c>
    </row>
    <row r="24" spans="1:16" x14ac:dyDescent="0.2">
      <c r="A24" s="96" t="s">
        <v>112</v>
      </c>
      <c r="B24" s="110">
        <v>15</v>
      </c>
      <c r="C24" s="13" t="s">
        <v>136</v>
      </c>
      <c r="D24" s="115" t="s">
        <v>59</v>
      </c>
      <c r="E24" s="108" t="s">
        <v>150</v>
      </c>
      <c r="F24" s="100">
        <v>1</v>
      </c>
      <c r="G24" s="100">
        <v>10</v>
      </c>
      <c r="H24" s="100"/>
      <c r="I24" s="100"/>
      <c r="J24" s="183"/>
      <c r="K24" s="117">
        <v>1</v>
      </c>
      <c r="L24" s="117"/>
      <c r="M24" s="117"/>
      <c r="N24" s="117">
        <v>5</v>
      </c>
      <c r="O24" s="107"/>
      <c r="P24" s="117">
        <v>5</v>
      </c>
    </row>
    <row r="25" spans="1:16" x14ac:dyDescent="0.2">
      <c r="A25" s="96" t="s">
        <v>113</v>
      </c>
      <c r="B25" s="110">
        <v>15</v>
      </c>
      <c r="C25" s="13" t="s">
        <v>137</v>
      </c>
      <c r="D25" s="114" t="s">
        <v>59</v>
      </c>
      <c r="E25" s="108" t="s">
        <v>85</v>
      </c>
      <c r="F25" s="100">
        <v>1</v>
      </c>
      <c r="G25" s="100">
        <v>5</v>
      </c>
      <c r="H25" s="100"/>
      <c r="I25" s="100"/>
      <c r="J25" s="183"/>
      <c r="K25" s="117">
        <v>1</v>
      </c>
      <c r="L25" s="117"/>
      <c r="M25" s="117"/>
      <c r="N25" s="117"/>
      <c r="O25" s="117">
        <v>5</v>
      </c>
      <c r="P25" s="107"/>
    </row>
    <row r="26" spans="1:16" x14ac:dyDescent="0.2">
      <c r="A26" s="96" t="s">
        <v>114</v>
      </c>
      <c r="B26" s="110">
        <v>15</v>
      </c>
      <c r="C26" s="13" t="s">
        <v>138</v>
      </c>
      <c r="D26" s="115" t="s">
        <v>59</v>
      </c>
      <c r="E26" s="108" t="s">
        <v>85</v>
      </c>
      <c r="F26" s="100">
        <v>1</v>
      </c>
      <c r="G26" s="100">
        <v>5</v>
      </c>
      <c r="H26" s="100"/>
      <c r="I26" s="100"/>
      <c r="J26" s="183"/>
      <c r="K26" s="117">
        <v>1</v>
      </c>
      <c r="L26" s="117"/>
      <c r="M26" s="117"/>
      <c r="N26" s="117"/>
      <c r="O26" s="117">
        <v>5</v>
      </c>
      <c r="P26" s="107"/>
    </row>
    <row r="27" spans="1:16" x14ac:dyDescent="0.2">
      <c r="A27" s="96" t="s">
        <v>115</v>
      </c>
      <c r="B27" s="110">
        <v>15</v>
      </c>
      <c r="C27" s="13" t="s">
        <v>139</v>
      </c>
      <c r="D27" s="114" t="s">
        <v>59</v>
      </c>
      <c r="E27" s="108" t="s">
        <v>150</v>
      </c>
      <c r="F27" s="100">
        <v>1</v>
      </c>
      <c r="G27" s="100">
        <v>5</v>
      </c>
      <c r="H27" s="100"/>
      <c r="I27" s="100"/>
      <c r="J27" s="183"/>
      <c r="K27" s="117">
        <v>1</v>
      </c>
      <c r="L27" s="117"/>
      <c r="M27" s="117"/>
      <c r="N27" s="117"/>
      <c r="O27" s="117">
        <v>5</v>
      </c>
      <c r="P27" s="107"/>
    </row>
    <row r="28" spans="1:16" x14ac:dyDescent="0.2">
      <c r="A28" s="96" t="s">
        <v>116</v>
      </c>
      <c r="B28" s="110">
        <v>15</v>
      </c>
      <c r="C28" s="13" t="s">
        <v>140</v>
      </c>
      <c r="D28" s="115" t="s">
        <v>59</v>
      </c>
      <c r="E28" s="108" t="s">
        <v>150</v>
      </c>
      <c r="F28" s="100">
        <v>1</v>
      </c>
      <c r="G28" s="100">
        <v>5</v>
      </c>
      <c r="H28" s="100"/>
      <c r="I28" s="100"/>
      <c r="J28" s="183"/>
      <c r="K28" s="117">
        <v>1</v>
      </c>
      <c r="L28" s="117"/>
      <c r="M28" s="117"/>
      <c r="N28" s="187"/>
      <c r="O28" s="117"/>
      <c r="P28" s="117">
        <v>5</v>
      </c>
    </row>
    <row r="29" spans="1:16" x14ac:dyDescent="0.2">
      <c r="A29" s="96" t="s">
        <v>117</v>
      </c>
      <c r="B29" s="110">
        <v>15</v>
      </c>
      <c r="C29" s="13" t="s">
        <v>141</v>
      </c>
      <c r="D29" s="114" t="s">
        <v>59</v>
      </c>
      <c r="E29" s="108" t="s">
        <v>85</v>
      </c>
      <c r="F29" s="100">
        <v>1</v>
      </c>
      <c r="G29" s="100">
        <v>10</v>
      </c>
      <c r="H29" s="100"/>
      <c r="I29" s="100"/>
      <c r="J29" s="183"/>
      <c r="K29" s="117">
        <v>1</v>
      </c>
      <c r="L29" s="117">
        <v>5</v>
      </c>
      <c r="M29" s="117"/>
      <c r="N29" s="117"/>
      <c r="O29" s="117">
        <v>5</v>
      </c>
      <c r="P29" s="107"/>
    </row>
    <row r="30" spans="1:16" x14ac:dyDescent="0.2">
      <c r="A30" s="96" t="s">
        <v>118</v>
      </c>
      <c r="B30" s="110">
        <v>16</v>
      </c>
      <c r="C30" s="13" t="s">
        <v>142</v>
      </c>
      <c r="D30" s="115" t="s">
        <v>59</v>
      </c>
      <c r="E30" s="108" t="s">
        <v>85</v>
      </c>
      <c r="F30" s="100">
        <v>1</v>
      </c>
      <c r="G30" s="100">
        <v>5</v>
      </c>
      <c r="H30" s="100"/>
      <c r="I30" s="100"/>
      <c r="J30" s="183"/>
      <c r="K30" s="117">
        <v>1</v>
      </c>
      <c r="L30" s="117"/>
      <c r="M30" s="117"/>
      <c r="N30" s="117"/>
      <c r="O30" s="107"/>
      <c r="P30" s="117">
        <v>5</v>
      </c>
    </row>
    <row r="31" spans="1:16" x14ac:dyDescent="0.2">
      <c r="A31" s="96" t="s">
        <v>119</v>
      </c>
      <c r="B31" s="110">
        <v>16</v>
      </c>
      <c r="C31" s="13" t="s">
        <v>143</v>
      </c>
      <c r="D31" s="114" t="s">
        <v>59</v>
      </c>
      <c r="E31" s="108" t="s">
        <v>150</v>
      </c>
      <c r="F31" s="100">
        <v>1</v>
      </c>
      <c r="G31" s="100">
        <v>5</v>
      </c>
      <c r="H31" s="100"/>
      <c r="I31" s="100"/>
      <c r="J31" s="183"/>
      <c r="K31" s="117">
        <v>1</v>
      </c>
      <c r="L31" s="117"/>
      <c r="M31" s="117"/>
      <c r="N31" s="117"/>
      <c r="O31" s="107"/>
      <c r="P31" s="117">
        <v>5</v>
      </c>
    </row>
    <row r="32" spans="1:16" x14ac:dyDescent="0.2">
      <c r="A32" s="96" t="s">
        <v>120</v>
      </c>
      <c r="B32" s="110">
        <v>16</v>
      </c>
      <c r="C32" s="13" t="s">
        <v>144</v>
      </c>
      <c r="D32" s="115" t="s">
        <v>59</v>
      </c>
      <c r="E32" s="108" t="s">
        <v>150</v>
      </c>
      <c r="F32" s="100">
        <v>1</v>
      </c>
      <c r="G32" s="100">
        <v>10</v>
      </c>
      <c r="H32" s="100"/>
      <c r="I32" s="100"/>
      <c r="J32" s="183"/>
      <c r="K32" s="117">
        <v>1</v>
      </c>
      <c r="L32" s="117"/>
      <c r="M32" s="117"/>
      <c r="N32" s="117"/>
      <c r="O32" s="117">
        <v>10</v>
      </c>
      <c r="P32" s="107"/>
    </row>
    <row r="33" spans="1:16" x14ac:dyDescent="0.2">
      <c r="A33" s="96" t="s">
        <v>121</v>
      </c>
      <c r="B33" s="110">
        <v>16</v>
      </c>
      <c r="C33" s="13" t="s">
        <v>145</v>
      </c>
      <c r="D33" s="114" t="s">
        <v>59</v>
      </c>
      <c r="E33" s="108" t="s">
        <v>85</v>
      </c>
      <c r="F33" s="100">
        <v>1</v>
      </c>
      <c r="G33" s="100">
        <v>10</v>
      </c>
      <c r="H33" s="100"/>
      <c r="I33" s="100"/>
      <c r="J33" s="183"/>
      <c r="K33" s="117">
        <v>1</v>
      </c>
      <c r="L33" s="117"/>
      <c r="M33" s="117">
        <v>5</v>
      </c>
      <c r="N33" s="117"/>
      <c r="O33" s="107"/>
      <c r="P33" s="117">
        <v>5</v>
      </c>
    </row>
    <row r="34" spans="1:16" x14ac:dyDescent="0.2">
      <c r="A34" s="96" t="s">
        <v>122</v>
      </c>
      <c r="B34" s="110">
        <v>18</v>
      </c>
      <c r="C34" s="13" t="s">
        <v>147</v>
      </c>
      <c r="D34" s="114" t="s">
        <v>59</v>
      </c>
      <c r="E34" s="108" t="s">
        <v>150</v>
      </c>
      <c r="F34" s="100">
        <v>1</v>
      </c>
      <c r="G34" s="100">
        <v>5</v>
      </c>
      <c r="H34" s="100"/>
      <c r="I34" s="100"/>
      <c r="J34" s="183"/>
      <c r="K34" s="117">
        <v>1</v>
      </c>
      <c r="L34" s="117"/>
      <c r="M34" s="117"/>
      <c r="N34" s="117"/>
      <c r="O34" s="107"/>
      <c r="P34" s="117">
        <v>4</v>
      </c>
    </row>
    <row r="35" spans="1:16" x14ac:dyDescent="0.2">
      <c r="A35" s="96" t="s">
        <v>123</v>
      </c>
      <c r="B35" s="110">
        <v>18</v>
      </c>
      <c r="C35" s="13" t="s">
        <v>318</v>
      </c>
      <c r="D35" s="115" t="s">
        <v>59</v>
      </c>
      <c r="E35" s="108" t="s">
        <v>150</v>
      </c>
      <c r="F35" s="100">
        <v>1</v>
      </c>
      <c r="G35" s="100">
        <v>5</v>
      </c>
      <c r="H35" s="100"/>
      <c r="I35" s="100"/>
      <c r="J35" s="183"/>
      <c r="K35" s="117">
        <v>1</v>
      </c>
      <c r="L35" s="117"/>
      <c r="M35" s="117"/>
      <c r="N35" s="117"/>
      <c r="O35" s="107"/>
      <c r="P35" s="117">
        <v>4</v>
      </c>
    </row>
    <row r="36" spans="1:16" x14ac:dyDescent="0.2">
      <c r="A36" s="96" t="s">
        <v>124</v>
      </c>
      <c r="B36" s="110">
        <v>18</v>
      </c>
      <c r="C36" s="13" t="s">
        <v>319</v>
      </c>
      <c r="D36" s="114" t="s">
        <v>59</v>
      </c>
      <c r="E36" s="108" t="s">
        <v>150</v>
      </c>
      <c r="F36" s="100">
        <v>1</v>
      </c>
      <c r="G36" s="100">
        <v>5</v>
      </c>
      <c r="H36" s="100"/>
      <c r="I36" s="100"/>
      <c r="J36" s="183"/>
      <c r="K36" s="117">
        <v>1</v>
      </c>
      <c r="L36" s="117"/>
      <c r="M36" s="117"/>
      <c r="N36" s="117"/>
      <c r="O36" s="107"/>
      <c r="P36" s="117">
        <v>5</v>
      </c>
    </row>
    <row r="37" spans="1:16" x14ac:dyDescent="0.2">
      <c r="A37" s="96"/>
      <c r="B37" s="110"/>
      <c r="C37" s="13"/>
      <c r="D37" s="114"/>
      <c r="E37" s="108"/>
      <c r="F37" s="99"/>
      <c r="G37" s="100"/>
      <c r="H37" s="100"/>
      <c r="I37" s="100"/>
      <c r="J37" s="183"/>
      <c r="K37" s="107"/>
      <c r="L37" s="107"/>
      <c r="M37" s="107"/>
      <c r="N37" s="107"/>
      <c r="O37" s="107"/>
      <c r="P37" s="107"/>
    </row>
    <row r="38" spans="1:16" x14ac:dyDescent="0.2">
      <c r="A38" s="96" t="s">
        <v>152</v>
      </c>
      <c r="B38" s="222" t="s">
        <v>320</v>
      </c>
      <c r="C38" s="13" t="s">
        <v>174</v>
      </c>
      <c r="D38" s="114">
        <v>12802.93</v>
      </c>
      <c r="E38" s="108" t="s">
        <v>85</v>
      </c>
      <c r="F38" s="99"/>
      <c r="G38" s="100"/>
      <c r="H38" s="100">
        <v>32</v>
      </c>
      <c r="I38" s="100">
        <v>600.22</v>
      </c>
      <c r="J38" s="186">
        <v>914.09</v>
      </c>
      <c r="K38" s="107"/>
      <c r="L38" s="107"/>
      <c r="M38" s="107"/>
      <c r="N38" s="107"/>
      <c r="O38" s="107"/>
      <c r="P38" s="107"/>
    </row>
    <row r="39" spans="1:16" x14ac:dyDescent="0.2">
      <c r="A39" s="96" t="s">
        <v>156</v>
      </c>
      <c r="B39" s="222" t="s">
        <v>320</v>
      </c>
      <c r="C39" s="13" t="s">
        <v>175</v>
      </c>
      <c r="D39" s="114">
        <v>12230.41</v>
      </c>
      <c r="E39" s="108" t="s">
        <v>150</v>
      </c>
      <c r="F39" s="99"/>
      <c r="G39" s="100"/>
      <c r="H39" s="100"/>
      <c r="I39" s="100">
        <v>234.11</v>
      </c>
      <c r="J39" s="186">
        <v>261.36</v>
      </c>
      <c r="K39" s="107"/>
      <c r="L39" s="107"/>
      <c r="M39" s="107"/>
      <c r="N39" s="107"/>
      <c r="O39" s="107"/>
      <c r="P39" s="107"/>
    </row>
    <row r="40" spans="1:16" x14ac:dyDescent="0.2">
      <c r="A40" s="96" t="s">
        <v>157</v>
      </c>
      <c r="B40" s="222">
        <v>13</v>
      </c>
      <c r="C40" s="13" t="s">
        <v>176</v>
      </c>
      <c r="D40" s="114">
        <v>12954.96</v>
      </c>
      <c r="E40" s="108" t="s">
        <v>150</v>
      </c>
      <c r="F40" s="99"/>
      <c r="G40" s="100"/>
      <c r="H40" s="100"/>
      <c r="I40" s="100">
        <v>396.49</v>
      </c>
      <c r="J40" s="186">
        <v>705.73</v>
      </c>
      <c r="K40" s="107"/>
      <c r="L40" s="107"/>
      <c r="M40" s="107"/>
      <c r="N40" s="107"/>
      <c r="O40" s="107"/>
      <c r="P40" s="107"/>
    </row>
    <row r="41" spans="1:16" x14ac:dyDescent="0.2">
      <c r="A41" s="96" t="s">
        <v>158</v>
      </c>
      <c r="B41" s="222">
        <v>13</v>
      </c>
      <c r="C41" s="13" t="s">
        <v>177</v>
      </c>
      <c r="D41" s="114">
        <v>13052.71</v>
      </c>
      <c r="E41" s="108" t="s">
        <v>85</v>
      </c>
      <c r="F41" s="99"/>
      <c r="G41" s="100"/>
      <c r="H41" s="100"/>
      <c r="I41" s="100">
        <v>213.93</v>
      </c>
      <c r="J41" s="186">
        <v>240.77</v>
      </c>
      <c r="K41" s="107"/>
      <c r="L41" s="107"/>
      <c r="M41" s="107"/>
      <c r="N41" s="107"/>
      <c r="O41" s="107"/>
      <c r="P41" s="107"/>
    </row>
    <row r="42" spans="1:16" x14ac:dyDescent="0.2">
      <c r="A42" s="96" t="s">
        <v>159</v>
      </c>
      <c r="B42" s="222">
        <v>13</v>
      </c>
      <c r="C42" s="13" t="s">
        <v>178</v>
      </c>
      <c r="D42" s="114">
        <v>13210.91</v>
      </c>
      <c r="E42" s="108" t="s">
        <v>150</v>
      </c>
      <c r="F42" s="99"/>
      <c r="G42" s="100"/>
      <c r="H42" s="100"/>
      <c r="I42" s="100">
        <v>134.37</v>
      </c>
      <c r="J42" s="186">
        <v>154.16999999999999</v>
      </c>
      <c r="K42" s="107"/>
      <c r="L42" s="107"/>
      <c r="M42" s="107"/>
      <c r="N42" s="107"/>
      <c r="O42" s="107"/>
      <c r="P42" s="107"/>
    </row>
    <row r="43" spans="1:16" x14ac:dyDescent="0.2">
      <c r="A43" s="96" t="s">
        <v>160</v>
      </c>
      <c r="B43" s="222" t="s">
        <v>321</v>
      </c>
      <c r="C43" s="13" t="s">
        <v>179</v>
      </c>
      <c r="D43" s="114">
        <v>13405.59</v>
      </c>
      <c r="E43" s="108" t="s">
        <v>85</v>
      </c>
      <c r="F43" s="99"/>
      <c r="G43" s="100"/>
      <c r="H43" s="100"/>
      <c r="I43" s="100">
        <v>343.41</v>
      </c>
      <c r="J43" s="186">
        <v>343.31</v>
      </c>
      <c r="K43" s="107"/>
      <c r="L43" s="107"/>
      <c r="M43" s="107"/>
      <c r="N43" s="107"/>
      <c r="O43" s="107"/>
      <c r="P43" s="107"/>
    </row>
    <row r="44" spans="1:16" x14ac:dyDescent="0.2">
      <c r="A44" s="96" t="s">
        <v>161</v>
      </c>
      <c r="B44" s="222" t="s">
        <v>321</v>
      </c>
      <c r="C44" s="13" t="s">
        <v>180</v>
      </c>
      <c r="D44" s="114">
        <v>13593.7</v>
      </c>
      <c r="E44" s="108" t="s">
        <v>150</v>
      </c>
      <c r="F44" s="99"/>
      <c r="G44" s="100"/>
      <c r="H44" s="100"/>
      <c r="I44" s="100">
        <v>299.02</v>
      </c>
      <c r="J44" s="186">
        <v>349.22</v>
      </c>
      <c r="K44" s="107"/>
      <c r="L44" s="107"/>
      <c r="M44" s="107"/>
      <c r="N44" s="107"/>
      <c r="O44" s="107"/>
      <c r="P44" s="107"/>
    </row>
    <row r="45" spans="1:16" x14ac:dyDescent="0.2">
      <c r="A45" s="96" t="s">
        <v>162</v>
      </c>
      <c r="B45" s="222">
        <v>14</v>
      </c>
      <c r="C45" s="13" t="s">
        <v>181</v>
      </c>
      <c r="D45" s="114">
        <v>13978.3</v>
      </c>
      <c r="E45" s="108" t="s">
        <v>85</v>
      </c>
      <c r="F45" s="99"/>
      <c r="G45" s="100"/>
      <c r="H45" s="100"/>
      <c r="I45" s="100">
        <v>515.04</v>
      </c>
      <c r="J45" s="186">
        <v>564.72</v>
      </c>
      <c r="K45" s="107"/>
      <c r="L45" s="107"/>
      <c r="M45" s="107"/>
      <c r="N45" s="107"/>
      <c r="O45" s="107"/>
      <c r="P45" s="107"/>
    </row>
    <row r="46" spans="1:16" x14ac:dyDescent="0.2">
      <c r="A46" s="96" t="s">
        <v>163</v>
      </c>
      <c r="B46" s="222">
        <v>14</v>
      </c>
      <c r="C46" s="13" t="s">
        <v>182</v>
      </c>
      <c r="D46" s="114">
        <v>14268</v>
      </c>
      <c r="E46" s="108" t="s">
        <v>150</v>
      </c>
      <c r="F46" s="99"/>
      <c r="G46" s="100"/>
      <c r="H46" s="100"/>
      <c r="I46" s="100">
        <v>435.78</v>
      </c>
      <c r="J46" s="186">
        <v>661.8</v>
      </c>
      <c r="K46" s="107"/>
      <c r="L46" s="107"/>
      <c r="M46" s="107"/>
      <c r="N46" s="107"/>
      <c r="O46" s="107"/>
      <c r="P46" s="107"/>
    </row>
    <row r="47" spans="1:16" x14ac:dyDescent="0.2">
      <c r="A47" s="96" t="s">
        <v>164</v>
      </c>
      <c r="B47" s="222" t="s">
        <v>322</v>
      </c>
      <c r="C47" s="13" t="s">
        <v>266</v>
      </c>
      <c r="D47" s="114">
        <v>14773.68</v>
      </c>
      <c r="E47" s="108" t="s">
        <v>85</v>
      </c>
      <c r="F47" s="99"/>
      <c r="G47" s="100"/>
      <c r="H47" s="100"/>
      <c r="I47" s="100">
        <v>302.07</v>
      </c>
      <c r="J47" s="186">
        <v>774.63</v>
      </c>
      <c r="K47" s="107"/>
      <c r="L47" s="107"/>
      <c r="M47" s="107"/>
      <c r="N47" s="107"/>
      <c r="O47" s="107"/>
      <c r="P47" s="107"/>
    </row>
    <row r="48" spans="1:16" x14ac:dyDescent="0.2">
      <c r="A48" s="96" t="s">
        <v>165</v>
      </c>
      <c r="B48" s="222" t="s">
        <v>322</v>
      </c>
      <c r="C48" s="13" t="s">
        <v>183</v>
      </c>
      <c r="D48" s="114">
        <v>14543.06</v>
      </c>
      <c r="E48" s="108" t="s">
        <v>150</v>
      </c>
      <c r="F48" s="99"/>
      <c r="G48" s="100"/>
      <c r="H48" s="100"/>
      <c r="I48" s="100">
        <v>242.97</v>
      </c>
      <c r="J48" s="186">
        <v>259.41000000000003</v>
      </c>
      <c r="K48" s="107"/>
      <c r="L48" s="107"/>
      <c r="M48" s="107"/>
      <c r="N48" s="107"/>
      <c r="O48" s="107"/>
      <c r="P48" s="107"/>
    </row>
    <row r="49" spans="1:16" x14ac:dyDescent="0.2">
      <c r="A49" s="96" t="s">
        <v>166</v>
      </c>
      <c r="B49" s="222">
        <v>15</v>
      </c>
      <c r="C49" s="13" t="s">
        <v>184</v>
      </c>
      <c r="D49" s="114">
        <v>15356.38</v>
      </c>
      <c r="E49" s="108" t="s">
        <v>150</v>
      </c>
      <c r="F49" s="99"/>
      <c r="G49" s="100"/>
      <c r="H49" s="100"/>
      <c r="I49" s="100">
        <v>564.70000000000005</v>
      </c>
      <c r="J49" s="186">
        <v>812.3</v>
      </c>
      <c r="K49" s="107"/>
      <c r="L49" s="107"/>
      <c r="M49" s="107"/>
      <c r="N49" s="107"/>
      <c r="O49" s="107"/>
      <c r="P49" s="107"/>
    </row>
    <row r="50" spans="1:16" x14ac:dyDescent="0.2">
      <c r="A50" s="96" t="s">
        <v>167</v>
      </c>
      <c r="B50" s="222">
        <v>15</v>
      </c>
      <c r="C50" s="13" t="s">
        <v>185</v>
      </c>
      <c r="D50" s="114">
        <v>14971.63</v>
      </c>
      <c r="E50" s="108" t="s">
        <v>85</v>
      </c>
      <c r="F50" s="99"/>
      <c r="G50" s="100"/>
      <c r="H50" s="100"/>
      <c r="I50" s="100">
        <v>9.0500000000000007</v>
      </c>
      <c r="J50" s="186">
        <v>184.85</v>
      </c>
      <c r="K50" s="107"/>
      <c r="L50" s="107"/>
      <c r="M50" s="107"/>
      <c r="N50" s="107"/>
      <c r="O50" s="107"/>
      <c r="P50" s="107"/>
    </row>
    <row r="51" spans="1:16" x14ac:dyDescent="0.2">
      <c r="A51" s="96" t="s">
        <v>168</v>
      </c>
      <c r="B51" s="222">
        <v>15</v>
      </c>
      <c r="C51" s="13" t="s">
        <v>186</v>
      </c>
      <c r="D51" s="114">
        <v>15179.53</v>
      </c>
      <c r="E51" s="108" t="s">
        <v>85</v>
      </c>
      <c r="F51" s="99"/>
      <c r="G51" s="100"/>
      <c r="H51" s="100"/>
      <c r="I51" s="100">
        <v>185.09</v>
      </c>
      <c r="J51" s="186">
        <v>184.85</v>
      </c>
      <c r="K51" s="107"/>
      <c r="L51" s="107"/>
      <c r="M51" s="107"/>
      <c r="N51" s="107"/>
      <c r="O51" s="107"/>
      <c r="P51" s="107"/>
    </row>
    <row r="52" spans="1:16" x14ac:dyDescent="0.2">
      <c r="A52" s="96" t="s">
        <v>169</v>
      </c>
      <c r="B52" s="222">
        <v>15</v>
      </c>
      <c r="C52" s="13" t="s">
        <v>187</v>
      </c>
      <c r="D52" s="114">
        <v>15382.82</v>
      </c>
      <c r="E52" s="108" t="s">
        <v>85</v>
      </c>
      <c r="F52" s="99"/>
      <c r="G52" s="100"/>
      <c r="H52" s="100"/>
      <c r="I52" s="100">
        <v>160.21</v>
      </c>
      <c r="J52" s="186">
        <v>189.1</v>
      </c>
      <c r="K52" s="107"/>
      <c r="L52" s="107"/>
      <c r="M52" s="107"/>
      <c r="N52" s="107"/>
      <c r="O52" s="107"/>
      <c r="P52" s="107"/>
    </row>
    <row r="53" spans="1:16" x14ac:dyDescent="0.2">
      <c r="A53" s="96" t="s">
        <v>170</v>
      </c>
      <c r="B53" s="222" t="s">
        <v>323</v>
      </c>
      <c r="C53" s="13" t="s">
        <v>188</v>
      </c>
      <c r="D53" s="114">
        <v>15993.3</v>
      </c>
      <c r="E53" s="108" t="s">
        <v>150</v>
      </c>
      <c r="F53" s="99"/>
      <c r="G53" s="100"/>
      <c r="H53" s="100"/>
      <c r="I53" s="100">
        <v>440.01</v>
      </c>
      <c r="J53" s="186">
        <v>615</v>
      </c>
      <c r="K53" s="107"/>
      <c r="L53" s="107"/>
      <c r="M53" s="107"/>
      <c r="N53" s="107"/>
      <c r="O53" s="107"/>
      <c r="P53" s="107"/>
    </row>
    <row r="54" spans="1:16" x14ac:dyDescent="0.2">
      <c r="A54" s="96" t="s">
        <v>171</v>
      </c>
      <c r="B54" s="222" t="s">
        <v>323</v>
      </c>
      <c r="C54" s="13" t="s">
        <v>189</v>
      </c>
      <c r="D54" s="114">
        <v>15773.34</v>
      </c>
      <c r="E54" s="108" t="s">
        <v>85</v>
      </c>
      <c r="F54" s="99"/>
      <c r="G54" s="100"/>
      <c r="H54" s="100"/>
      <c r="I54" s="100">
        <v>340.9</v>
      </c>
      <c r="J54" s="186">
        <v>370.14</v>
      </c>
      <c r="K54" s="107"/>
      <c r="L54" s="107"/>
      <c r="M54" s="107"/>
      <c r="N54" s="107"/>
      <c r="O54" s="107"/>
      <c r="P54" s="107"/>
    </row>
    <row r="55" spans="1:16" x14ac:dyDescent="0.2">
      <c r="A55" s="96" t="s">
        <v>172</v>
      </c>
      <c r="B55" s="222">
        <v>16</v>
      </c>
      <c r="C55" s="13" t="s">
        <v>190</v>
      </c>
      <c r="D55" s="114">
        <v>16118.74</v>
      </c>
      <c r="E55" s="108" t="s">
        <v>85</v>
      </c>
      <c r="F55" s="99"/>
      <c r="G55" s="100"/>
      <c r="H55" s="100"/>
      <c r="I55" s="100">
        <v>143.6</v>
      </c>
      <c r="J55" s="186">
        <v>337.58</v>
      </c>
      <c r="K55" s="107"/>
      <c r="L55" s="107"/>
      <c r="M55" s="107"/>
      <c r="N55" s="107"/>
      <c r="O55" s="107"/>
      <c r="P55" s="107"/>
    </row>
    <row r="56" spans="1:16" ht="13.5" thickBot="1" x14ac:dyDescent="0.25">
      <c r="A56" s="96" t="s">
        <v>173</v>
      </c>
      <c r="B56" s="222" t="s">
        <v>324</v>
      </c>
      <c r="C56" s="13" t="s">
        <v>267</v>
      </c>
      <c r="D56" s="114">
        <v>23019.69</v>
      </c>
      <c r="E56" s="108" t="s">
        <v>150</v>
      </c>
      <c r="F56" s="99"/>
      <c r="G56" s="100"/>
      <c r="H56" s="100"/>
      <c r="I56" s="100">
        <v>207.16</v>
      </c>
      <c r="J56" s="186">
        <v>235.13</v>
      </c>
      <c r="K56" s="184"/>
      <c r="L56" s="184"/>
      <c r="M56" s="184"/>
      <c r="N56" s="184"/>
      <c r="O56" s="184"/>
      <c r="P56" s="184"/>
    </row>
    <row r="57" spans="1:16" x14ac:dyDescent="0.2">
      <c r="A57" s="387" t="s">
        <v>153</v>
      </c>
      <c r="B57" s="388"/>
      <c r="C57" s="388"/>
      <c r="D57" s="388"/>
      <c r="E57" s="389"/>
      <c r="F57" s="393">
        <f>SUM(F14:F56)</f>
        <v>23</v>
      </c>
      <c r="G57" s="393">
        <f t="shared" ref="G57:I57" si="0">SUM(G14:G56)</f>
        <v>135</v>
      </c>
      <c r="H57" s="393">
        <f t="shared" si="0"/>
        <v>32</v>
      </c>
      <c r="I57" s="393">
        <v>5767</v>
      </c>
      <c r="J57" s="393">
        <f t="shared" ref="J57:N57" si="1">SUM(J14:J56)</f>
        <v>8158.1600000000026</v>
      </c>
      <c r="K57" s="393">
        <f t="shared" si="1"/>
        <v>23</v>
      </c>
      <c r="L57" s="393">
        <f t="shared" si="1"/>
        <v>5</v>
      </c>
      <c r="M57" s="393">
        <f t="shared" si="1"/>
        <v>5</v>
      </c>
      <c r="N57" s="393">
        <f t="shared" si="1"/>
        <v>5</v>
      </c>
      <c r="O57" s="408">
        <f>SUM(O14:O56)</f>
        <v>35</v>
      </c>
      <c r="P57" s="406">
        <f>SUM(P14:P44)</f>
        <v>83</v>
      </c>
    </row>
    <row r="58" spans="1:16" ht="15.75" customHeight="1" thickBot="1" x14ac:dyDescent="0.25">
      <c r="A58" s="390"/>
      <c r="B58" s="391"/>
      <c r="C58" s="391"/>
      <c r="D58" s="391"/>
      <c r="E58" s="392"/>
      <c r="F58" s="394"/>
      <c r="G58" s="394"/>
      <c r="H58" s="394"/>
      <c r="I58" s="394"/>
      <c r="J58" s="394"/>
      <c r="K58" s="394"/>
      <c r="L58" s="394"/>
      <c r="M58" s="394"/>
      <c r="N58" s="394"/>
      <c r="O58" s="394"/>
      <c r="P58" s="407"/>
    </row>
    <row r="59" spans="1:16" x14ac:dyDescent="0.2">
      <c r="A59" s="97"/>
    </row>
    <row r="75" ht="15.75" customHeight="1" x14ac:dyDescent="0.2"/>
  </sheetData>
  <mergeCells count="29">
    <mergeCell ref="K1:P1"/>
    <mergeCell ref="P57:P58"/>
    <mergeCell ref="O57:O58"/>
    <mergeCell ref="L2:L12"/>
    <mergeCell ref="J2:J12"/>
    <mergeCell ref="K2:K12"/>
    <mergeCell ref="M57:M58"/>
    <mergeCell ref="M2:M12"/>
    <mergeCell ref="O2:O12"/>
    <mergeCell ref="N2:N12"/>
    <mergeCell ref="L57:L58"/>
    <mergeCell ref="N57:N58"/>
    <mergeCell ref="K57:K58"/>
    <mergeCell ref="J57:J58"/>
    <mergeCell ref="P2:P12"/>
    <mergeCell ref="A57:E58"/>
    <mergeCell ref="F57:F58"/>
    <mergeCell ref="G57:G58"/>
    <mergeCell ref="I57:I58"/>
    <mergeCell ref="G2:G12"/>
    <mergeCell ref="A1:A13"/>
    <mergeCell ref="I2:I12"/>
    <mergeCell ref="B1:B13"/>
    <mergeCell ref="C1:D12"/>
    <mergeCell ref="F2:F12"/>
    <mergeCell ref="E1:E13"/>
    <mergeCell ref="F1:I1"/>
    <mergeCell ref="H2:H12"/>
    <mergeCell ref="H57:H58"/>
  </mergeCells>
  <phoneticPr fontId="7" type="noConversion"/>
  <pageMargins left="0.75" right="0.75" top="1" bottom="1" header="0.5" footer="0.5"/>
  <pageSetup paperSize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Pavement Data</vt:lpstr>
      <vt:lpstr>Curb and Shoulder Data</vt:lpstr>
      <vt:lpstr>Traffic Cntrl Data 01</vt:lpstr>
      <vt:lpstr>Curb Ramp Subsummary</vt:lpstr>
      <vt:lpstr>Drainage Summary</vt:lpstr>
      <vt:lpstr>ESTQTY</vt:lpstr>
      <vt:lpstr>'Curb Ramp Subsummary'!Print_Area</vt:lpstr>
      <vt:lpstr>ESTQTY!Print_Area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Nathan Quicksall</cp:lastModifiedBy>
  <cp:lastPrinted>2023-10-17T19:36:28Z</cp:lastPrinted>
  <dcterms:created xsi:type="dcterms:W3CDTF">2020-09-03T11:36:00Z</dcterms:created>
  <dcterms:modified xsi:type="dcterms:W3CDTF">2023-12-11T14:23:24Z</dcterms:modified>
</cp:coreProperties>
</file>